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trlProps/ctrlProp1.xml" ContentType="application/vnd.ms-excel.controlproperties+xml"/>
  <Override PartName="/xl/charts/chart3.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Normal" sheetId="1" r:id="rId1"/>
    <sheet name="Uniform" sheetId="4" r:id="rId2"/>
    <sheet name="Skewed" sheetId="6" r:id="rId3"/>
    <sheet name="Extra Sheet" sheetId="2" r:id="rId4"/>
  </sheets>
  <definedNames>
    <definedName name="AA">Uniform!$F$1</definedName>
    <definedName name="BB">Uniform!$F$3</definedName>
    <definedName name="ChiDF">Skewed!$O$9</definedName>
    <definedName name="Mean" localSheetId="2">Skewed!#REF!</definedName>
    <definedName name="Mean" localSheetId="1">Uniform!$F$1</definedName>
    <definedName name="Mean">Normal!$F$1</definedName>
    <definedName name="Sample" localSheetId="2">Skewed!$B$6:$F$15</definedName>
    <definedName name="Sample" localSheetId="1">Uniform!$B$6:$F$15</definedName>
    <definedName name="Sample">Normal!$B$6:$F$15</definedName>
    <definedName name="SampleS">Skewed!$B$6:$F$15</definedName>
    <definedName name="SampleU">Uniform!$B$6:$F$15</definedName>
    <definedName name="StDev" localSheetId="2">Skewed!$F$3</definedName>
    <definedName name="StDev" localSheetId="1">Uniform!$F$3</definedName>
    <definedName name="StDev">Normal!$F$3</definedName>
  </definedNames>
  <calcPr calcId="145621"/>
</workbook>
</file>

<file path=xl/calcChain.xml><?xml version="1.0" encoding="utf-8"?>
<calcChain xmlns="http://schemas.openxmlformats.org/spreadsheetml/2006/main">
  <c r="O9" i="6" l="1"/>
  <c r="L19" i="6" s="1"/>
  <c r="O29" i="6" s="1"/>
  <c r="H19" i="6"/>
  <c r="O19" i="6" s="1"/>
  <c r="C7" i="6"/>
  <c r="E7" i="6"/>
  <c r="B8" i="6"/>
  <c r="D8" i="6"/>
  <c r="F8" i="6"/>
  <c r="C9" i="6"/>
  <c r="E9" i="6"/>
  <c r="B10" i="6"/>
  <c r="D10" i="6"/>
  <c r="F10" i="6"/>
  <c r="C11" i="6"/>
  <c r="E11" i="6"/>
  <c r="B12" i="6"/>
  <c r="D12" i="6"/>
  <c r="F12" i="6"/>
  <c r="C13" i="6"/>
  <c r="E13" i="6"/>
  <c r="B14" i="6"/>
  <c r="D14" i="6"/>
  <c r="F14" i="6"/>
  <c r="C15" i="6"/>
  <c r="E15" i="6"/>
  <c r="C6" i="6"/>
  <c r="E6" i="6"/>
  <c r="B6" i="6"/>
  <c r="K19" i="4"/>
  <c r="O35" i="4"/>
  <c r="O34" i="4"/>
  <c r="J19" i="4"/>
  <c r="O32" i="4" s="1"/>
  <c r="O31" i="4"/>
  <c r="L19" i="4"/>
  <c r="O29" i="4"/>
  <c r="O28" i="4"/>
  <c r="I19" i="4"/>
  <c r="O26" i="4" s="1"/>
  <c r="O25" i="4"/>
  <c r="O24" i="4"/>
  <c r="O23" i="4"/>
  <c r="H19" i="4"/>
  <c r="O19" i="4" s="1"/>
  <c r="H19" i="1"/>
  <c r="O19" i="1" s="1"/>
  <c r="K19" i="1"/>
  <c r="O35" i="1" s="1"/>
  <c r="O34" i="1"/>
  <c r="J19" i="1"/>
  <c r="O32" i="1"/>
  <c r="O31" i="1"/>
  <c r="L19" i="1"/>
  <c r="O29" i="1" s="1"/>
  <c r="O28" i="1"/>
  <c r="I19" i="1"/>
  <c r="O26" i="1"/>
  <c r="O25" i="1"/>
  <c r="O24" i="1"/>
  <c r="O20" i="1"/>
  <c r="B6" i="1"/>
  <c r="C6" i="1"/>
  <c r="D6" i="1"/>
  <c r="E6" i="1"/>
  <c r="F6" i="1"/>
  <c r="B7" i="1"/>
  <c r="C7" i="1"/>
  <c r="D7" i="1"/>
  <c r="E7" i="1"/>
  <c r="F7" i="1"/>
  <c r="B8" i="1"/>
  <c r="C8" i="1"/>
  <c r="D8" i="1"/>
  <c r="E8" i="1"/>
  <c r="F8" i="1"/>
  <c r="B9" i="1"/>
  <c r="C9" i="1"/>
  <c r="D9" i="1"/>
  <c r="E9" i="1"/>
  <c r="F9" i="1"/>
  <c r="B10" i="1"/>
  <c r="C10" i="1"/>
  <c r="D10" i="1"/>
  <c r="E10" i="1"/>
  <c r="F10" i="1"/>
  <c r="B11" i="1"/>
  <c r="C11" i="1"/>
  <c r="D11" i="1"/>
  <c r="E11" i="1"/>
  <c r="F11" i="1"/>
  <c r="B12" i="1"/>
  <c r="C12" i="1"/>
  <c r="D12" i="1"/>
  <c r="E12" i="1"/>
  <c r="F12" i="1"/>
  <c r="B13" i="1"/>
  <c r="C13" i="1"/>
  <c r="D13" i="1"/>
  <c r="E13" i="1"/>
  <c r="F13" i="1"/>
  <c r="B14" i="1"/>
  <c r="C14" i="1"/>
  <c r="D14" i="1"/>
  <c r="E14" i="1"/>
  <c r="F14" i="1"/>
  <c r="B15" i="1"/>
  <c r="C15" i="1"/>
  <c r="D15" i="1"/>
  <c r="E15" i="1"/>
  <c r="F15" i="1"/>
  <c r="B6" i="4"/>
  <c r="C6" i="4"/>
  <c r="D6" i="4"/>
  <c r="E6" i="4"/>
  <c r="F6" i="4"/>
  <c r="B7" i="4"/>
  <c r="C7" i="4"/>
  <c r="D7" i="4"/>
  <c r="E7" i="4"/>
  <c r="F7" i="4"/>
  <c r="B8" i="4"/>
  <c r="C8" i="4"/>
  <c r="D8" i="4"/>
  <c r="E8" i="4"/>
  <c r="F8" i="4"/>
  <c r="B9" i="4"/>
  <c r="C9" i="4"/>
  <c r="D9" i="4"/>
  <c r="E9" i="4"/>
  <c r="F9" i="4"/>
  <c r="B10" i="4"/>
  <c r="C10" i="4"/>
  <c r="D10" i="4"/>
  <c r="E10" i="4"/>
  <c r="F10" i="4"/>
  <c r="B11" i="4"/>
  <c r="C11" i="4"/>
  <c r="D11" i="4"/>
  <c r="E11" i="4"/>
  <c r="F11" i="4"/>
  <c r="B12" i="4"/>
  <c r="C12" i="4"/>
  <c r="D12" i="4"/>
  <c r="E12" i="4"/>
  <c r="F12" i="4"/>
  <c r="B13" i="4"/>
  <c r="C13" i="4"/>
  <c r="D13" i="4"/>
  <c r="E13" i="4"/>
  <c r="F13" i="4"/>
  <c r="B14" i="4"/>
  <c r="C14" i="4"/>
  <c r="D14" i="4"/>
  <c r="E14" i="4"/>
  <c r="F14" i="4"/>
  <c r="B15" i="4"/>
  <c r="C15" i="4"/>
  <c r="D15" i="4"/>
  <c r="E15" i="4"/>
  <c r="F15" i="4"/>
  <c r="O22" i="1"/>
  <c r="O22" i="4"/>
  <c r="J19" i="6"/>
  <c r="O32" i="6" s="1"/>
  <c r="I19" i="6"/>
  <c r="O20" i="6" s="1"/>
  <c r="O31" i="6"/>
  <c r="H18" i="1" l="1"/>
  <c r="C29" i="1"/>
  <c r="C31" i="4"/>
  <c r="C22" i="1"/>
  <c r="K18" i="4"/>
  <c r="C34" i="4"/>
  <c r="C26" i="1"/>
  <c r="C25" i="1"/>
  <c r="C20" i="4"/>
  <c r="L18" i="4"/>
  <c r="I18" i="4"/>
  <c r="J18" i="1"/>
  <c r="C28" i="1"/>
  <c r="H18" i="4"/>
  <c r="C23" i="4"/>
  <c r="L18" i="1"/>
  <c r="C24" i="4"/>
  <c r="C26" i="4"/>
  <c r="C19" i="4"/>
  <c r="C32" i="1"/>
  <c r="O26" i="6"/>
  <c r="O22" i="6"/>
  <c r="O25" i="6"/>
  <c r="I18" i="1"/>
  <c r="C31" i="1"/>
  <c r="C23" i="1"/>
  <c r="J18" i="4"/>
  <c r="C29" i="4"/>
  <c r="C28" i="4"/>
  <c r="C25" i="4"/>
  <c r="K18" i="1"/>
  <c r="C35" i="1"/>
  <c r="C20" i="1"/>
  <c r="C19" i="1"/>
  <c r="C32" i="4"/>
  <c r="C22" i="4"/>
  <c r="C34" i="1"/>
  <c r="C35" i="4"/>
  <c r="C24" i="1"/>
  <c r="O23" i="1"/>
  <c r="O20" i="4"/>
  <c r="F6" i="6"/>
  <c r="D6" i="6"/>
  <c r="F15" i="6"/>
  <c r="D15" i="6"/>
  <c r="B15" i="6"/>
  <c r="E14" i="6"/>
  <c r="C14" i="6"/>
  <c r="F13" i="6"/>
  <c r="D13" i="6"/>
  <c r="B13" i="6"/>
  <c r="E12" i="6"/>
  <c r="C12" i="6"/>
  <c r="F11" i="6"/>
  <c r="D11" i="6"/>
  <c r="B11" i="6"/>
  <c r="E10" i="6"/>
  <c r="C10" i="6"/>
  <c r="F9" i="6"/>
  <c r="D9" i="6"/>
  <c r="B9" i="6"/>
  <c r="E8" i="6"/>
  <c r="C8" i="6"/>
  <c r="F7" i="6"/>
  <c r="D7" i="6"/>
  <c r="B7" i="6"/>
  <c r="K19" i="6"/>
  <c r="J18" i="6" l="1"/>
  <c r="L18" i="6"/>
  <c r="C35" i="6"/>
  <c r="C29" i="6"/>
  <c r="C24" i="6"/>
  <c r="C19" i="6"/>
  <c r="O24" i="6"/>
  <c r="O34" i="6"/>
  <c r="O23" i="6"/>
  <c r="O28" i="6"/>
  <c r="O35" i="6"/>
  <c r="I18" i="6"/>
  <c r="C34" i="6"/>
  <c r="C31" i="6"/>
  <c r="C28" i="6"/>
  <c r="C25" i="6"/>
  <c r="C23" i="6"/>
  <c r="C20" i="6"/>
  <c r="K18" i="6"/>
  <c r="H18" i="6"/>
  <c r="C32" i="6"/>
  <c r="C26" i="6"/>
  <c r="C22" i="6"/>
</calcChain>
</file>

<file path=xl/sharedStrings.xml><?xml version="1.0" encoding="utf-8"?>
<sst xmlns="http://schemas.openxmlformats.org/spreadsheetml/2006/main" count="139" uniqueCount="25">
  <si>
    <t>Mean</t>
  </si>
  <si>
    <t>St. Dev.</t>
  </si>
  <si>
    <t>Sample of 50 Items</t>
  </si>
  <si>
    <t>Min</t>
  </si>
  <si>
    <t>Q1</t>
  </si>
  <si>
    <t>Q3</t>
  </si>
  <si>
    <t>Max</t>
  </si>
  <si>
    <t>Q2</t>
  </si>
  <si>
    <t>X</t>
  </si>
  <si>
    <t>Y</t>
  </si>
  <si>
    <t>Item</t>
  </si>
  <si>
    <t>Expected</t>
  </si>
  <si>
    <t>Sample</t>
  </si>
  <si>
    <t>Sample Box Plot Setup</t>
  </si>
  <si>
    <t>Slight</t>
  </si>
  <si>
    <t>Medium</t>
  </si>
  <si>
    <t>D.F.</t>
  </si>
  <si>
    <t>Control</t>
  </si>
  <si>
    <t>Degree of Skewness</t>
  </si>
  <si>
    <t>Expected Box Plot Setup</t>
  </si>
  <si>
    <t>Strong</t>
  </si>
  <si>
    <t>Normal Population</t>
  </si>
  <si>
    <t>Population</t>
  </si>
  <si>
    <t>Uniform Population</t>
  </si>
  <si>
    <t>Skewed Population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</si>
</sst>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font>
    <font>
      <sz val="9"/>
      <name val="Arial"/>
      <family val="2"/>
    </font>
    <font>
      <b/>
      <i/>
      <sz val="12"/>
      <color theme="8" tint="-0.499984740745262"/>
      <name val="Arial"/>
      <family val="2"/>
    </font>
    <font>
      <b/>
      <i/>
      <sz val="10"/>
      <color theme="0"/>
      <name val="Arial"/>
      <family val="2"/>
    </font>
    <font>
      <b/>
      <i/>
      <sz val="10"/>
      <color theme="8" tint="-0.499984740745262"/>
      <name val="Arial"/>
      <family val="2"/>
    </font>
  </fonts>
  <fills count="4">
    <fill>
      <patternFill patternType="none"/>
    </fill>
    <fill>
      <patternFill patternType="gray125"/>
    </fill>
    <fill>
      <patternFill patternType="solid">
        <fgColor theme="0"/>
        <bgColor indexed="64"/>
      </patternFill>
    </fill>
    <fill>
      <patternFill patternType="solid">
        <fgColor theme="8" tint="-0.249977111117893"/>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s>
  <cellStyleXfs count="1">
    <xf numFmtId="0" fontId="0" fillId="0" borderId="0"/>
  </cellStyleXfs>
  <cellXfs count="61">
    <xf numFmtId="0" fontId="0" fillId="0" borderId="0" xfId="0"/>
    <xf numFmtId="0" fontId="0" fillId="0" borderId="0" xfId="0" applyProtection="1">
      <protection locked="0"/>
    </xf>
    <xf numFmtId="2" fontId="0" fillId="0" borderId="0" xfId="0" applyNumberFormat="1" applyFill="1" applyBorder="1" applyAlignment="1" applyProtection="1">
      <alignment horizontal="center"/>
      <protection locked="0"/>
    </xf>
    <xf numFmtId="164" fontId="0" fillId="0" borderId="0" xfId="0" applyNumberFormat="1" applyProtection="1">
      <protection locked="0"/>
    </xf>
    <xf numFmtId="0" fontId="0" fillId="0" borderId="0" xfId="0" applyBorder="1" applyAlignment="1">
      <alignment horizontal="center"/>
    </xf>
    <xf numFmtId="0" fontId="1" fillId="0" borderId="0" xfId="0" applyFont="1" applyBorder="1" applyAlignment="1" applyProtection="1">
      <alignment horizontal="center" vertical="center" wrapText="1"/>
      <protection locked="0"/>
    </xf>
    <xf numFmtId="0" fontId="0" fillId="0" borderId="0" xfId="0" applyProtection="1"/>
    <xf numFmtId="2" fontId="0" fillId="2" borderId="0" xfId="0" applyNumberFormat="1" applyFill="1" applyBorder="1" applyAlignment="1" applyProtection="1">
      <alignment horizontal="center"/>
    </xf>
    <xf numFmtId="1" fontId="0" fillId="0" borderId="0" xfId="0" applyNumberFormat="1" applyFill="1" applyBorder="1" applyAlignment="1" applyProtection="1">
      <alignment horizontal="center"/>
    </xf>
    <xf numFmtId="0" fontId="0" fillId="0" borderId="0" xfId="0" applyFill="1" applyProtection="1">
      <protection locked="0"/>
    </xf>
    <xf numFmtId="0" fontId="0" fillId="0" borderId="1" xfId="0" applyFill="1" applyBorder="1" applyAlignment="1" applyProtection="1">
      <alignment horizont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0" fillId="0" borderId="4" xfId="0" applyFill="1" applyBorder="1" applyAlignment="1" applyProtection="1">
      <alignment horizontal="center"/>
    </xf>
    <xf numFmtId="0" fontId="0" fillId="0" borderId="5" xfId="0" applyFill="1" applyBorder="1" applyAlignment="1" applyProtection="1">
      <alignment horizontal="center"/>
    </xf>
    <xf numFmtId="0" fontId="0" fillId="0" borderId="6" xfId="0" applyFill="1" applyBorder="1" applyAlignment="1" applyProtection="1">
      <alignment horizontal="center"/>
    </xf>
    <xf numFmtId="1" fontId="0" fillId="0" borderId="7" xfId="0" applyNumberFormat="1" applyFill="1" applyBorder="1" applyAlignment="1" applyProtection="1">
      <alignment horizontal="center"/>
    </xf>
    <xf numFmtId="0" fontId="0" fillId="0" borderId="8" xfId="0" applyFill="1" applyBorder="1" applyAlignment="1" applyProtection="1">
      <alignment horizontal="center"/>
    </xf>
    <xf numFmtId="0" fontId="0" fillId="2" borderId="1" xfId="0"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4" xfId="0" applyFill="1" applyBorder="1" applyAlignment="1" applyProtection="1">
      <alignment horizontal="center"/>
    </xf>
    <xf numFmtId="1" fontId="0" fillId="2" borderId="0" xfId="0" applyNumberFormat="1" applyFill="1" applyBorder="1" applyAlignment="1" applyProtection="1">
      <alignment horizontal="center"/>
    </xf>
    <xf numFmtId="0" fontId="0" fillId="2" borderId="5" xfId="0" applyFill="1" applyBorder="1" applyAlignment="1" applyProtection="1">
      <alignment horizontal="center"/>
    </xf>
    <xf numFmtId="0" fontId="0" fillId="2" borderId="6" xfId="0" applyFill="1" applyBorder="1" applyAlignment="1" applyProtection="1">
      <alignment horizontal="center"/>
    </xf>
    <xf numFmtId="1" fontId="0" fillId="2" borderId="7" xfId="0" applyNumberFormat="1" applyFill="1" applyBorder="1" applyAlignment="1" applyProtection="1">
      <alignment horizontal="center"/>
    </xf>
    <xf numFmtId="0" fontId="0" fillId="2" borderId="8" xfId="0" applyFill="1" applyBorder="1" applyAlignment="1" applyProtection="1">
      <alignment horizontal="center"/>
    </xf>
    <xf numFmtId="2" fontId="0" fillId="2" borderId="5" xfId="0" applyNumberFormat="1" applyFill="1" applyBorder="1" applyAlignment="1" applyProtection="1">
      <alignment horizontal="center"/>
    </xf>
    <xf numFmtId="2"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0" xfId="0" applyFill="1" applyBorder="1" applyProtection="1"/>
    <xf numFmtId="2" fontId="0" fillId="0" borderId="12" xfId="0" applyNumberFormat="1" applyFill="1" applyBorder="1" applyAlignment="1" applyProtection="1">
      <alignment horizontal="center"/>
    </xf>
    <xf numFmtId="2" fontId="0" fillId="2" borderId="4" xfId="0" applyNumberFormat="1" applyFill="1" applyBorder="1" applyAlignment="1" applyProtection="1">
      <alignment horizontal="center"/>
    </xf>
    <xf numFmtId="2" fontId="0" fillId="2" borderId="6" xfId="0" applyNumberFormat="1" applyFill="1" applyBorder="1" applyAlignment="1" applyProtection="1">
      <alignment horizontal="center"/>
    </xf>
    <xf numFmtId="2" fontId="0" fillId="2" borderId="13" xfId="0" applyNumberFormat="1" applyFill="1" applyBorder="1" applyAlignment="1" applyProtection="1">
      <alignment horizontal="center"/>
    </xf>
    <xf numFmtId="2" fontId="0" fillId="2" borderId="14" xfId="0" applyNumberFormat="1" applyFill="1" applyBorder="1" applyAlignment="1" applyProtection="1">
      <alignment horizontal="center"/>
    </xf>
    <xf numFmtId="2" fontId="0" fillId="2" borderId="15" xfId="0" applyNumberFormat="1" applyFill="1" applyBorder="1" applyAlignment="1" applyProtection="1">
      <alignment horizontal="center"/>
    </xf>
    <xf numFmtId="2" fontId="0" fillId="2" borderId="16" xfId="0" applyNumberFormat="1" applyFill="1" applyBorder="1" applyAlignment="1" applyProtection="1">
      <alignment horizontal="center"/>
    </xf>
    <xf numFmtId="2" fontId="0" fillId="2" borderId="17" xfId="0" applyNumberFormat="1" applyFill="1" applyBorder="1" applyAlignment="1" applyProtection="1">
      <alignment horizontal="center"/>
    </xf>
    <xf numFmtId="2" fontId="0" fillId="2" borderId="18" xfId="0" applyNumberFormat="1" applyFill="1" applyBorder="1" applyAlignment="1" applyProtection="1">
      <alignment horizontal="center"/>
    </xf>
    <xf numFmtId="2" fontId="0" fillId="2" borderId="19" xfId="0" applyNumberFormat="1" applyFill="1" applyBorder="1" applyAlignment="1" applyProtection="1">
      <alignment horizontal="center"/>
    </xf>
    <xf numFmtId="2" fontId="0" fillId="2" borderId="20" xfId="0" applyNumberFormat="1" applyFill="1" applyBorder="1" applyAlignment="1" applyProtection="1">
      <alignment horizontal="center"/>
    </xf>
    <xf numFmtId="2" fontId="0" fillId="2" borderId="1" xfId="0" applyNumberFormat="1" applyFill="1" applyBorder="1" applyAlignment="1" applyProtection="1">
      <alignment horizontal="center"/>
    </xf>
    <xf numFmtId="2" fontId="0" fillId="2" borderId="2" xfId="0" applyNumberFormat="1" applyFill="1" applyBorder="1" applyAlignment="1" applyProtection="1">
      <alignment horizontal="center"/>
    </xf>
    <xf numFmtId="2" fontId="0" fillId="2" borderId="3" xfId="0" applyNumberFormat="1" applyFill="1" applyBorder="1" applyAlignment="1" applyProtection="1">
      <alignment horizontal="center"/>
    </xf>
    <xf numFmtId="0" fontId="2" fillId="0" borderId="0" xfId="0" applyFont="1" applyProtection="1">
      <protection locked="0"/>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left"/>
    </xf>
    <xf numFmtId="0" fontId="4" fillId="0" borderId="0" xfId="0" applyFont="1" applyFill="1" applyBorder="1" applyAlignment="1" applyProtection="1">
      <alignment horizontal="right"/>
    </xf>
    <xf numFmtId="0" fontId="3" fillId="3" borderId="9" xfId="0" applyFont="1" applyFill="1" applyBorder="1" applyAlignment="1" applyProtection="1">
      <alignment horizontal="center"/>
    </xf>
    <xf numFmtId="0" fontId="3" fillId="3" borderId="10" xfId="0" applyFont="1" applyFill="1" applyBorder="1" applyAlignment="1" applyProtection="1">
      <alignment horizontal="center"/>
    </xf>
    <xf numFmtId="0" fontId="3" fillId="3" borderId="11" xfId="0" applyFont="1" applyFill="1" applyBorder="1" applyAlignment="1" applyProtection="1">
      <alignment horizontal="center"/>
    </xf>
    <xf numFmtId="0" fontId="3" fillId="3" borderId="21" xfId="0" applyFont="1" applyFill="1" applyBorder="1" applyAlignment="1" applyProtection="1">
      <alignment horizontal="center"/>
      <protection locked="0"/>
    </xf>
    <xf numFmtId="0" fontId="3" fillId="3" borderId="22" xfId="0" applyFont="1" applyFill="1" applyBorder="1" applyAlignment="1" applyProtection="1">
      <alignment horizontal="center"/>
      <protection locked="0"/>
    </xf>
    <xf numFmtId="0" fontId="3" fillId="3" borderId="23" xfId="0" applyFont="1" applyFill="1" applyBorder="1" applyAlignment="1" applyProtection="1">
      <alignment horizontal="center"/>
      <protection locked="0"/>
    </xf>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protection locked="0"/>
    </xf>
    <xf numFmtId="0" fontId="3" fillId="3" borderId="9" xfId="0" applyFont="1" applyFill="1" applyBorder="1" applyAlignment="1" applyProtection="1">
      <alignment horizontal="center"/>
      <protection locked="0"/>
    </xf>
    <xf numFmtId="0" fontId="3" fillId="3" borderId="10" xfId="0" applyFont="1" applyFill="1" applyBorder="1" applyAlignment="1" applyProtection="1">
      <alignment horizontal="center"/>
      <protection locked="0"/>
    </xf>
    <xf numFmtId="0" fontId="3" fillId="3" borderId="11" xfId="0" applyFont="1" applyFill="1" applyBorder="1" applyAlignment="1" applyProtection="1">
      <alignment horizontal="center"/>
      <protection locked="0"/>
    </xf>
    <xf numFmtId="0" fontId="4" fillId="0" borderId="0" xfId="0" applyFont="1" applyBorder="1" applyAlignment="1" applyProtection="1">
      <alignment horizontal="center" vertical="center" wrapText="1"/>
      <protection locked="0"/>
    </xf>
  </cellXfs>
  <cellStyles count="1">
    <cellStyle name="Normal" xfId="0" builtinId="0"/>
  </cellStyles>
  <dxfs count="1">
    <dxf>
      <fill>
        <patternFill>
          <bgColor indexed="10"/>
        </patternFill>
      </fill>
    </dxf>
  </dxfs>
  <tableStyles count="0" defaultTableStyle="TableStyleMedium9" defaultPivotStyle="PivotStyleLight16"/>
  <colors>
    <mruColors>
      <color rgb="FFFFFFCC"/>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301097525410954E-2"/>
          <c:y val="6.1224702284115314E-2"/>
          <c:w val="0.82927048735626097"/>
          <c:h val="0.77142857142857146"/>
        </c:manualLayout>
      </c:layout>
      <c:scatterChart>
        <c:scatterStyle val="lineMarker"/>
        <c:varyColors val="0"/>
        <c:ser>
          <c:idx val="0"/>
          <c:order val="0"/>
          <c:tx>
            <c:v>Sample</c:v>
          </c:tx>
          <c:spPr>
            <a:ln w="12700">
              <a:solidFill>
                <a:srgbClr val="FF0000"/>
              </a:solidFill>
              <a:prstDash val="solid"/>
            </a:ln>
          </c:spPr>
          <c:marker>
            <c:symbol val="none"/>
          </c:marker>
          <c:xVal>
            <c:numRef>
              <c:f>Normal!$C$19:$C$35</c:f>
              <c:numCache>
                <c:formatCode>0</c:formatCode>
                <c:ptCount val="17"/>
                <c:pt idx="0">
                  <c:v>12.065776725681211</c:v>
                </c:pt>
                <c:pt idx="1">
                  <c:v>42.044663565537448</c:v>
                </c:pt>
                <c:pt idx="3">
                  <c:v>42.044663565537448</c:v>
                </c:pt>
                <c:pt idx="4">
                  <c:v>59.479818771954825</c:v>
                </c:pt>
                <c:pt idx="5">
                  <c:v>59.479818771954825</c:v>
                </c:pt>
                <c:pt idx="6">
                  <c:v>42.044663565537448</c:v>
                </c:pt>
                <c:pt idx="7">
                  <c:v>42.044663565537448</c:v>
                </c:pt>
                <c:pt idx="9">
                  <c:v>59.479818771954825</c:v>
                </c:pt>
                <c:pt idx="10">
                  <c:v>79.137967017661978</c:v>
                </c:pt>
                <c:pt idx="12">
                  <c:v>49.014820923435252</c:v>
                </c:pt>
                <c:pt idx="13">
                  <c:v>49.014820923435252</c:v>
                </c:pt>
                <c:pt idx="15">
                  <c:v>59.479818771954825</c:v>
                </c:pt>
                <c:pt idx="16">
                  <c:v>59.479818771954825</c:v>
                </c:pt>
              </c:numCache>
            </c:numRef>
          </c:xVal>
          <c:yVal>
            <c:numRef>
              <c:f>Normal!$D$19:$D$35</c:f>
              <c:numCache>
                <c:formatCode>General</c:formatCode>
                <c:ptCount val="17"/>
                <c:pt idx="0">
                  <c:v>1.5</c:v>
                </c:pt>
                <c:pt idx="1">
                  <c:v>1.5</c:v>
                </c:pt>
                <c:pt idx="3">
                  <c:v>2.5</c:v>
                </c:pt>
                <c:pt idx="4">
                  <c:v>2.5</c:v>
                </c:pt>
                <c:pt idx="5">
                  <c:v>0.5</c:v>
                </c:pt>
                <c:pt idx="6">
                  <c:v>0.5</c:v>
                </c:pt>
                <c:pt idx="7">
                  <c:v>2.5</c:v>
                </c:pt>
                <c:pt idx="9">
                  <c:v>1.5</c:v>
                </c:pt>
                <c:pt idx="10">
                  <c:v>1.5</c:v>
                </c:pt>
                <c:pt idx="12">
                  <c:v>0.5</c:v>
                </c:pt>
                <c:pt idx="13">
                  <c:v>2.5</c:v>
                </c:pt>
                <c:pt idx="15">
                  <c:v>2.5</c:v>
                </c:pt>
                <c:pt idx="16">
                  <c:v>0.5</c:v>
                </c:pt>
              </c:numCache>
            </c:numRef>
          </c:yVal>
          <c:smooth val="0"/>
        </c:ser>
        <c:ser>
          <c:idx val="1"/>
          <c:order val="1"/>
          <c:tx>
            <c:v>Normal</c:v>
          </c:tx>
          <c:spPr>
            <a:ln w="12700">
              <a:solidFill>
                <a:srgbClr val="0000FF"/>
              </a:solidFill>
              <a:prstDash val="solid"/>
            </a:ln>
          </c:spPr>
          <c:marker>
            <c:symbol val="none"/>
          </c:marker>
          <c:xVal>
            <c:numRef>
              <c:f>Normal!$O$19:$O$35</c:f>
              <c:numCache>
                <c:formatCode>0</c:formatCode>
                <c:ptCount val="17"/>
                <c:pt idx="0">
                  <c:v>15.10478188938739</c:v>
                </c:pt>
                <c:pt idx="1">
                  <c:v>39.875</c:v>
                </c:pt>
                <c:pt idx="3">
                  <c:v>39.875</c:v>
                </c:pt>
                <c:pt idx="4">
                  <c:v>60.125</c:v>
                </c:pt>
                <c:pt idx="5">
                  <c:v>60.125</c:v>
                </c:pt>
                <c:pt idx="6">
                  <c:v>39.875</c:v>
                </c:pt>
                <c:pt idx="7">
                  <c:v>39.875</c:v>
                </c:pt>
                <c:pt idx="9">
                  <c:v>60.125</c:v>
                </c:pt>
                <c:pt idx="10">
                  <c:v>84.895218110612603</c:v>
                </c:pt>
                <c:pt idx="12">
                  <c:v>50</c:v>
                </c:pt>
                <c:pt idx="13">
                  <c:v>50</c:v>
                </c:pt>
                <c:pt idx="15">
                  <c:v>60.125</c:v>
                </c:pt>
                <c:pt idx="16">
                  <c:v>60.125</c:v>
                </c:pt>
              </c:numCache>
            </c:numRef>
          </c:xVal>
          <c:yVal>
            <c:numRef>
              <c:f>Normal!$P$19:$P$35</c:f>
              <c:numCache>
                <c:formatCode>General</c:formatCode>
                <c:ptCount val="17"/>
                <c:pt idx="0">
                  <c:v>4.5</c:v>
                </c:pt>
                <c:pt idx="1">
                  <c:v>4.5</c:v>
                </c:pt>
                <c:pt idx="3">
                  <c:v>5.5</c:v>
                </c:pt>
                <c:pt idx="4">
                  <c:v>5.5</c:v>
                </c:pt>
                <c:pt idx="5">
                  <c:v>3.5</c:v>
                </c:pt>
                <c:pt idx="6">
                  <c:v>3.5</c:v>
                </c:pt>
                <c:pt idx="7">
                  <c:v>5.5</c:v>
                </c:pt>
                <c:pt idx="9">
                  <c:v>4.5</c:v>
                </c:pt>
                <c:pt idx="10">
                  <c:v>4.5</c:v>
                </c:pt>
                <c:pt idx="11">
                  <c:v>3</c:v>
                </c:pt>
                <c:pt idx="12">
                  <c:v>3.5</c:v>
                </c:pt>
                <c:pt idx="13">
                  <c:v>5.5</c:v>
                </c:pt>
                <c:pt idx="15">
                  <c:v>5.5</c:v>
                </c:pt>
                <c:pt idx="16">
                  <c:v>3.5</c:v>
                </c:pt>
              </c:numCache>
            </c:numRef>
          </c:yVal>
          <c:smooth val="0"/>
        </c:ser>
        <c:dLbls>
          <c:showLegendKey val="0"/>
          <c:showVal val="0"/>
          <c:showCatName val="0"/>
          <c:showSerName val="0"/>
          <c:showPercent val="0"/>
          <c:showBubbleSize val="0"/>
        </c:dLbls>
        <c:axId val="154974080"/>
        <c:axId val="154975616"/>
      </c:scatterChart>
      <c:valAx>
        <c:axId val="154974080"/>
        <c:scaling>
          <c:orientation val="minMax"/>
        </c:scaling>
        <c:delete val="0"/>
        <c:axPos val="b"/>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54975616"/>
        <c:crosses val="autoZero"/>
        <c:crossBetween val="midCat"/>
      </c:valAx>
      <c:valAx>
        <c:axId val="154975616"/>
        <c:scaling>
          <c:orientation val="minMax"/>
        </c:scaling>
        <c:delete val="0"/>
        <c:axPos val="l"/>
        <c:numFmt formatCode="General" sourceLinked="1"/>
        <c:majorTickMark val="none"/>
        <c:minorTickMark val="none"/>
        <c:tickLblPos val="none"/>
        <c:spPr>
          <a:ln w="9525">
            <a:noFill/>
          </a:ln>
        </c:spPr>
        <c:crossAx val="154974080"/>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7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460891082558125E-2"/>
          <c:y val="6.1224489795918366E-2"/>
          <c:w val="0.86179089862513403"/>
          <c:h val="0.77142857142857146"/>
        </c:manualLayout>
      </c:layout>
      <c:scatterChart>
        <c:scatterStyle val="lineMarker"/>
        <c:varyColors val="0"/>
        <c:ser>
          <c:idx val="0"/>
          <c:order val="0"/>
          <c:tx>
            <c:v>Sample</c:v>
          </c:tx>
          <c:spPr>
            <a:ln w="12700">
              <a:solidFill>
                <a:srgbClr val="FF0000"/>
              </a:solidFill>
              <a:prstDash val="solid"/>
            </a:ln>
          </c:spPr>
          <c:marker>
            <c:symbol val="none"/>
          </c:marker>
          <c:xVal>
            <c:numRef>
              <c:f>Uniform!$C$19:$C$35</c:f>
              <c:numCache>
                <c:formatCode>0</c:formatCode>
                <c:ptCount val="17"/>
                <c:pt idx="0">
                  <c:v>16.065790687990582</c:v>
                </c:pt>
                <c:pt idx="1">
                  <c:v>28.685222177690839</c:v>
                </c:pt>
                <c:pt idx="3">
                  <c:v>28.685222177690839</c:v>
                </c:pt>
                <c:pt idx="4">
                  <c:v>63.628748504265225</c:v>
                </c:pt>
                <c:pt idx="5">
                  <c:v>63.628748504265225</c:v>
                </c:pt>
                <c:pt idx="6">
                  <c:v>28.685222177690839</c:v>
                </c:pt>
                <c:pt idx="7">
                  <c:v>28.685222177690839</c:v>
                </c:pt>
                <c:pt idx="9">
                  <c:v>63.628748504265225</c:v>
                </c:pt>
                <c:pt idx="10">
                  <c:v>80.891405197776365</c:v>
                </c:pt>
                <c:pt idx="12">
                  <c:v>51.342233133814773</c:v>
                </c:pt>
                <c:pt idx="13">
                  <c:v>51.342233133814773</c:v>
                </c:pt>
                <c:pt idx="15">
                  <c:v>63.628748504265225</c:v>
                </c:pt>
                <c:pt idx="16">
                  <c:v>63.628748504265225</c:v>
                </c:pt>
              </c:numCache>
            </c:numRef>
          </c:xVal>
          <c:yVal>
            <c:numRef>
              <c:f>Uniform!$D$19:$D$35</c:f>
              <c:numCache>
                <c:formatCode>General</c:formatCode>
                <c:ptCount val="17"/>
                <c:pt idx="0">
                  <c:v>1.5</c:v>
                </c:pt>
                <c:pt idx="1">
                  <c:v>1.5</c:v>
                </c:pt>
                <c:pt idx="3">
                  <c:v>2.5</c:v>
                </c:pt>
                <c:pt idx="4">
                  <c:v>2.5</c:v>
                </c:pt>
                <c:pt idx="5">
                  <c:v>0.5</c:v>
                </c:pt>
                <c:pt idx="6">
                  <c:v>0.5</c:v>
                </c:pt>
                <c:pt idx="7">
                  <c:v>2.5</c:v>
                </c:pt>
                <c:pt idx="9">
                  <c:v>1.5</c:v>
                </c:pt>
                <c:pt idx="10">
                  <c:v>1.5</c:v>
                </c:pt>
                <c:pt idx="12">
                  <c:v>0.5</c:v>
                </c:pt>
                <c:pt idx="13">
                  <c:v>2.5</c:v>
                </c:pt>
                <c:pt idx="15">
                  <c:v>2.5</c:v>
                </c:pt>
                <c:pt idx="16">
                  <c:v>0.5</c:v>
                </c:pt>
              </c:numCache>
            </c:numRef>
          </c:yVal>
          <c:smooth val="0"/>
        </c:ser>
        <c:ser>
          <c:idx val="1"/>
          <c:order val="1"/>
          <c:tx>
            <c:v>Uniform</c:v>
          </c:tx>
          <c:spPr>
            <a:ln w="12700">
              <a:solidFill>
                <a:srgbClr val="0000FF"/>
              </a:solidFill>
              <a:prstDash val="solid"/>
            </a:ln>
          </c:spPr>
          <c:marker>
            <c:symbol val="none"/>
          </c:marker>
          <c:xVal>
            <c:numRef>
              <c:f>Uniform!$O$19:$O$35</c:f>
              <c:numCache>
                <c:formatCode>0</c:formatCode>
                <c:ptCount val="17"/>
                <c:pt idx="0">
                  <c:v>16</c:v>
                </c:pt>
                <c:pt idx="1">
                  <c:v>33.25</c:v>
                </c:pt>
                <c:pt idx="3">
                  <c:v>33.25</c:v>
                </c:pt>
                <c:pt idx="4">
                  <c:v>67.75</c:v>
                </c:pt>
                <c:pt idx="5">
                  <c:v>67.75</c:v>
                </c:pt>
                <c:pt idx="6">
                  <c:v>33.25</c:v>
                </c:pt>
                <c:pt idx="7">
                  <c:v>33.25</c:v>
                </c:pt>
                <c:pt idx="9">
                  <c:v>67.75</c:v>
                </c:pt>
                <c:pt idx="10">
                  <c:v>85</c:v>
                </c:pt>
                <c:pt idx="12">
                  <c:v>50.5</c:v>
                </c:pt>
                <c:pt idx="13">
                  <c:v>50.5</c:v>
                </c:pt>
                <c:pt idx="15">
                  <c:v>67.75</c:v>
                </c:pt>
                <c:pt idx="16">
                  <c:v>67.75</c:v>
                </c:pt>
              </c:numCache>
            </c:numRef>
          </c:xVal>
          <c:yVal>
            <c:numRef>
              <c:f>Uniform!$P$19:$P$35</c:f>
              <c:numCache>
                <c:formatCode>General</c:formatCode>
                <c:ptCount val="17"/>
                <c:pt idx="0">
                  <c:v>4.5</c:v>
                </c:pt>
                <c:pt idx="1">
                  <c:v>4.5</c:v>
                </c:pt>
                <c:pt idx="3">
                  <c:v>5.5</c:v>
                </c:pt>
                <c:pt idx="4">
                  <c:v>5.5</c:v>
                </c:pt>
                <c:pt idx="5">
                  <c:v>3.5</c:v>
                </c:pt>
                <c:pt idx="6">
                  <c:v>3.5</c:v>
                </c:pt>
                <c:pt idx="7">
                  <c:v>5.5</c:v>
                </c:pt>
                <c:pt idx="9">
                  <c:v>4.5</c:v>
                </c:pt>
                <c:pt idx="10">
                  <c:v>4.5</c:v>
                </c:pt>
                <c:pt idx="11">
                  <c:v>3</c:v>
                </c:pt>
                <c:pt idx="12">
                  <c:v>3.5</c:v>
                </c:pt>
                <c:pt idx="13">
                  <c:v>5.5</c:v>
                </c:pt>
                <c:pt idx="15">
                  <c:v>5.5</c:v>
                </c:pt>
                <c:pt idx="16">
                  <c:v>3.5</c:v>
                </c:pt>
              </c:numCache>
            </c:numRef>
          </c:yVal>
          <c:smooth val="0"/>
        </c:ser>
        <c:dLbls>
          <c:showLegendKey val="0"/>
          <c:showVal val="0"/>
          <c:showCatName val="0"/>
          <c:showSerName val="0"/>
          <c:showPercent val="0"/>
          <c:showBubbleSize val="0"/>
        </c:dLbls>
        <c:axId val="154710400"/>
        <c:axId val="154711936"/>
      </c:scatterChart>
      <c:valAx>
        <c:axId val="154710400"/>
        <c:scaling>
          <c:orientation val="minMax"/>
        </c:scaling>
        <c:delete val="0"/>
        <c:axPos val="b"/>
        <c:numFmt formatCode="0" sourceLinked="1"/>
        <c:majorTickMark val="out"/>
        <c:minorTickMark val="none"/>
        <c:tickLblPos val="nextTo"/>
        <c:spPr>
          <a:ln w="3175">
            <a:solidFill>
              <a:srgbClr val="000000"/>
            </a:solidFill>
            <a:prstDash val="solid"/>
          </a:ln>
        </c:spPr>
        <c:txPr>
          <a:bodyPr rot="0" vert="horz"/>
          <a:lstStyle/>
          <a:p>
            <a:pPr>
              <a:defRPr/>
            </a:pPr>
            <a:endParaRPr lang="en-US"/>
          </a:p>
        </c:txPr>
        <c:crossAx val="154711936"/>
        <c:crosses val="autoZero"/>
        <c:crossBetween val="midCat"/>
      </c:valAx>
      <c:valAx>
        <c:axId val="154711936"/>
        <c:scaling>
          <c:orientation val="minMax"/>
        </c:scaling>
        <c:delete val="0"/>
        <c:axPos val="l"/>
        <c:numFmt formatCode="General" sourceLinked="1"/>
        <c:majorTickMark val="none"/>
        <c:minorTickMark val="none"/>
        <c:tickLblPos val="none"/>
        <c:spPr>
          <a:ln w="9525">
            <a:noFill/>
          </a:ln>
        </c:spPr>
        <c:crossAx val="154710400"/>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7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233078826533988E-2"/>
          <c:y val="6.147553285799192E-2"/>
          <c:w val="0.8455306929906975"/>
          <c:h val="0.77049334515349877"/>
        </c:manualLayout>
      </c:layout>
      <c:scatterChart>
        <c:scatterStyle val="lineMarker"/>
        <c:varyColors val="0"/>
        <c:ser>
          <c:idx val="0"/>
          <c:order val="0"/>
          <c:tx>
            <c:v>Sample</c:v>
          </c:tx>
          <c:spPr>
            <a:ln w="12700">
              <a:solidFill>
                <a:srgbClr val="FF0000"/>
              </a:solidFill>
              <a:prstDash val="solid"/>
            </a:ln>
          </c:spPr>
          <c:marker>
            <c:symbol val="none"/>
          </c:marker>
          <c:xVal>
            <c:numRef>
              <c:f>Skewed!$C$19:$C$35</c:f>
              <c:numCache>
                <c:formatCode>0</c:formatCode>
                <c:ptCount val="17"/>
                <c:pt idx="0">
                  <c:v>1.0219298067194493</c:v>
                </c:pt>
                <c:pt idx="1">
                  <c:v>4.2146422144727627</c:v>
                </c:pt>
                <c:pt idx="3">
                  <c:v>4.2146422144727627</c:v>
                </c:pt>
                <c:pt idx="4">
                  <c:v>8.776392677958043</c:v>
                </c:pt>
                <c:pt idx="5">
                  <c:v>8.776392677958043</c:v>
                </c:pt>
                <c:pt idx="6">
                  <c:v>4.2146422144727627</c:v>
                </c:pt>
                <c:pt idx="7">
                  <c:v>4.2146422144727627</c:v>
                </c:pt>
                <c:pt idx="9">
                  <c:v>8.776392677958043</c:v>
                </c:pt>
                <c:pt idx="10">
                  <c:v>21.105474093412017</c:v>
                </c:pt>
                <c:pt idx="12">
                  <c:v>5.6374128878955103</c:v>
                </c:pt>
                <c:pt idx="13">
                  <c:v>5.6374128878955103</c:v>
                </c:pt>
                <c:pt idx="15">
                  <c:v>8.776392677958043</c:v>
                </c:pt>
                <c:pt idx="16">
                  <c:v>8.776392677958043</c:v>
                </c:pt>
              </c:numCache>
            </c:numRef>
          </c:xVal>
          <c:yVal>
            <c:numRef>
              <c:f>Skewed!$D$19:$D$35</c:f>
              <c:numCache>
                <c:formatCode>General</c:formatCode>
                <c:ptCount val="17"/>
                <c:pt idx="0">
                  <c:v>1.5</c:v>
                </c:pt>
                <c:pt idx="1">
                  <c:v>1.5</c:v>
                </c:pt>
                <c:pt idx="3">
                  <c:v>2.5</c:v>
                </c:pt>
                <c:pt idx="4">
                  <c:v>2.5</c:v>
                </c:pt>
                <c:pt idx="5">
                  <c:v>0.5</c:v>
                </c:pt>
                <c:pt idx="6">
                  <c:v>0.5</c:v>
                </c:pt>
                <c:pt idx="7">
                  <c:v>2.5</c:v>
                </c:pt>
                <c:pt idx="9">
                  <c:v>1.5</c:v>
                </c:pt>
                <c:pt idx="10">
                  <c:v>1.5</c:v>
                </c:pt>
                <c:pt idx="12">
                  <c:v>0.5</c:v>
                </c:pt>
                <c:pt idx="13">
                  <c:v>2.5</c:v>
                </c:pt>
                <c:pt idx="15">
                  <c:v>2.5</c:v>
                </c:pt>
                <c:pt idx="16">
                  <c:v>0.5</c:v>
                </c:pt>
              </c:numCache>
            </c:numRef>
          </c:yVal>
          <c:smooth val="0"/>
        </c:ser>
        <c:ser>
          <c:idx val="1"/>
          <c:order val="1"/>
          <c:tx>
            <c:v>Expected</c:v>
          </c:tx>
          <c:spPr>
            <a:ln w="12700">
              <a:solidFill>
                <a:srgbClr val="0000FF"/>
              </a:solidFill>
              <a:prstDash val="solid"/>
            </a:ln>
          </c:spPr>
          <c:marker>
            <c:symbol val="none"/>
          </c:marker>
          <c:xVal>
            <c:numRef>
              <c:f>Skewed!$O$19:$O$35</c:f>
              <c:numCache>
                <c:formatCode>0</c:formatCode>
                <c:ptCount val="17"/>
                <c:pt idx="0">
                  <c:v>1.2390423055679303</c:v>
                </c:pt>
                <c:pt idx="1">
                  <c:v>4.2548521835465163</c:v>
                </c:pt>
                <c:pt idx="3">
                  <c:v>4.2548521835465163</c:v>
                </c:pt>
                <c:pt idx="4">
                  <c:v>9.0371475479081411</c:v>
                </c:pt>
                <c:pt idx="5">
                  <c:v>9.0371475479081411</c:v>
                </c:pt>
                <c:pt idx="6">
                  <c:v>4.2548521835465163</c:v>
                </c:pt>
                <c:pt idx="7">
                  <c:v>4.2548521835465163</c:v>
                </c:pt>
                <c:pt idx="9">
                  <c:v>9.0371475479081411</c:v>
                </c:pt>
                <c:pt idx="10">
                  <c:v>18.475306906582361</c:v>
                </c:pt>
                <c:pt idx="12">
                  <c:v>6.3458111955215175</c:v>
                </c:pt>
                <c:pt idx="13">
                  <c:v>6.3458111955215175</c:v>
                </c:pt>
                <c:pt idx="15">
                  <c:v>9.0371475479081411</c:v>
                </c:pt>
                <c:pt idx="16">
                  <c:v>9.0371475479081411</c:v>
                </c:pt>
              </c:numCache>
            </c:numRef>
          </c:xVal>
          <c:yVal>
            <c:numRef>
              <c:f>Skewed!$P$19:$P$35</c:f>
              <c:numCache>
                <c:formatCode>General</c:formatCode>
                <c:ptCount val="17"/>
                <c:pt idx="0">
                  <c:v>4.5</c:v>
                </c:pt>
                <c:pt idx="1">
                  <c:v>4.5</c:v>
                </c:pt>
                <c:pt idx="3">
                  <c:v>5.5</c:v>
                </c:pt>
                <c:pt idx="4">
                  <c:v>5.5</c:v>
                </c:pt>
                <c:pt idx="5">
                  <c:v>3.5</c:v>
                </c:pt>
                <c:pt idx="6">
                  <c:v>3.5</c:v>
                </c:pt>
                <c:pt idx="7">
                  <c:v>5.5</c:v>
                </c:pt>
                <c:pt idx="9">
                  <c:v>4.5</c:v>
                </c:pt>
                <c:pt idx="10">
                  <c:v>4.5</c:v>
                </c:pt>
                <c:pt idx="11">
                  <c:v>3</c:v>
                </c:pt>
                <c:pt idx="12">
                  <c:v>3.5</c:v>
                </c:pt>
                <c:pt idx="13">
                  <c:v>5.5</c:v>
                </c:pt>
                <c:pt idx="15">
                  <c:v>5.5</c:v>
                </c:pt>
                <c:pt idx="16">
                  <c:v>3.5</c:v>
                </c:pt>
              </c:numCache>
            </c:numRef>
          </c:yVal>
          <c:smooth val="0"/>
        </c:ser>
        <c:dLbls>
          <c:showLegendKey val="0"/>
          <c:showVal val="0"/>
          <c:showCatName val="0"/>
          <c:showSerName val="0"/>
          <c:showPercent val="0"/>
          <c:showBubbleSize val="0"/>
        </c:dLbls>
        <c:axId val="154867584"/>
        <c:axId val="154869120"/>
      </c:scatterChart>
      <c:valAx>
        <c:axId val="154867584"/>
        <c:scaling>
          <c:orientation val="minMax"/>
          <c:max val="20"/>
          <c:min val="0"/>
        </c:scaling>
        <c:delete val="0"/>
        <c:axPos val="b"/>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4869120"/>
        <c:crosses val="autoZero"/>
        <c:crossBetween val="midCat"/>
      </c:valAx>
      <c:valAx>
        <c:axId val="154869120"/>
        <c:scaling>
          <c:orientation val="minMax"/>
        </c:scaling>
        <c:delete val="0"/>
        <c:axPos val="l"/>
        <c:numFmt formatCode="General" sourceLinked="1"/>
        <c:majorTickMark val="none"/>
        <c:minorTickMark val="none"/>
        <c:tickLblPos val="none"/>
        <c:spPr>
          <a:ln w="9525">
            <a:noFill/>
          </a:ln>
        </c:spPr>
        <c:crossAx val="154867584"/>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75"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3" verticalDpi="-3"/>
  </c:printSettings>
  <c:userShapes r:id="rId1"/>
</c:chartSpace>
</file>

<file path=xl/ctrlProps/ctrlProp1.xml><?xml version="1.0" encoding="utf-8"?>
<formControlPr xmlns="http://schemas.microsoft.com/office/spreadsheetml/2009/9/main" objectType="Drop" dropStyle="combo" dx="16" fmlaLink="O10" fmlaRange="$N$6:$N$8" noThreeD="1" val="0"/>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133350</xdr:colOff>
      <xdr:row>1</xdr:row>
      <xdr:rowOff>0</xdr:rowOff>
    </xdr:from>
    <xdr:to>
      <xdr:col>11</xdr:col>
      <xdr:colOff>600075</xdr:colOff>
      <xdr:row>15</xdr:row>
      <xdr:rowOff>38100</xdr:rowOff>
    </xdr:to>
    <xdr:graphicFrame macro="">
      <xdr:nvGraphicFramePr>
        <xdr:cNvPr id="103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523875</xdr:colOff>
      <xdr:row>32</xdr:row>
      <xdr:rowOff>38100</xdr:rowOff>
    </xdr:from>
    <xdr:to>
      <xdr:col>12</xdr:col>
      <xdr:colOff>285750</xdr:colOff>
      <xdr:row>38</xdr:row>
      <xdr:rowOff>104775</xdr:rowOff>
    </xdr:to>
    <xdr:sp macro="" textlink="">
      <xdr:nvSpPr>
        <xdr:cNvPr id="1026" name="Text Box 2"/>
        <xdr:cNvSpPr txBox="1">
          <a:spLocks noChangeArrowheads="1"/>
        </xdr:cNvSpPr>
      </xdr:nvSpPr>
      <xdr:spPr bwMode="auto">
        <a:xfrm>
          <a:off x="2609850" y="5248275"/>
          <a:ext cx="4638675" cy="1038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Source</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 See Rick Hesse, "Box and Whiskers Plots," </a:t>
          </a:r>
          <a:r>
            <a:rPr lang="en-US" sz="1100" b="0" i="1" u="none" strike="noStrike" baseline="0">
              <a:solidFill>
                <a:sysClr val="windowText" lastClr="000000"/>
              </a:solidFill>
              <a:latin typeface="Times New Roman"/>
              <a:cs typeface="Times New Roman"/>
            </a:rPr>
            <a:t>Decision Line</a:t>
          </a:r>
          <a:r>
            <a:rPr lang="en-US" sz="1100" b="0" i="0" u="none" strike="noStrike" baseline="0">
              <a:solidFill>
                <a:sysClr val="windowText" lastClr="000000"/>
              </a:solidFill>
              <a:latin typeface="Times New Roman"/>
              <a:cs typeface="Times New Roman"/>
            </a:rPr>
            <a:t>, March, 1997, pp. 17-18.  You can change the display format of sample or quartiles to see more decimals.  Expected statistics are based on the normal distribution.  The min and max are </a:t>
          </a:r>
          <a:r>
            <a:rPr lang="en-US" sz="1100" b="0" i="1" u="none" strike="noStrike" baseline="0">
              <a:solidFill>
                <a:sysClr val="windowText" lastClr="000000"/>
              </a:solidFill>
              <a:latin typeface="Times New Roman"/>
              <a:cs typeface="Times New Roman"/>
            </a:rPr>
            <a:t>F</a:t>
          </a:r>
          <a:r>
            <a:rPr lang="en-US" sz="1100" b="0" i="0" u="none" strike="noStrike" baseline="30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-0.5)/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using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1,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50, 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50.  For further explanation, see Ralph B. D'Agostino and Michael A. Stephens, </a:t>
          </a:r>
          <a:r>
            <a:rPr lang="en-US" sz="1100" b="0" i="1" u="none" strike="noStrike" baseline="0">
              <a:solidFill>
                <a:sysClr val="windowText" lastClr="000000"/>
              </a:solidFill>
              <a:latin typeface="Times New Roman"/>
              <a:cs typeface="Times New Roman"/>
            </a:rPr>
            <a:t>Goodness of Fit Techniques</a:t>
          </a:r>
          <a:r>
            <a:rPr lang="en-US" sz="1100" b="0" i="0" u="none" strike="noStrike" baseline="0">
              <a:solidFill>
                <a:sysClr val="windowText" lastClr="000000"/>
              </a:solidFill>
              <a:latin typeface="Times New Roman"/>
              <a:cs typeface="Times New Roman"/>
            </a:rPr>
            <a:t> (Marcel Dekker, Inc., 1986, p. 25.</a:t>
          </a:r>
        </a:p>
      </xdr:txBody>
    </xdr:sp>
    <xdr:clientData/>
  </xdr:twoCellAnchor>
  <xdr:twoCellAnchor>
    <xdr:from>
      <xdr:col>1</xdr:col>
      <xdr:colOff>209551</xdr:colOff>
      <xdr:row>1</xdr:row>
      <xdr:rowOff>38100</xdr:rowOff>
    </xdr:from>
    <xdr:to>
      <xdr:col>3</xdr:col>
      <xdr:colOff>76200</xdr:colOff>
      <xdr:row>3</xdr:row>
      <xdr:rowOff>95250</xdr:rowOff>
    </xdr:to>
    <xdr:sp macro="" textlink="">
      <xdr:nvSpPr>
        <xdr:cNvPr id="1027" name="Text Box 3"/>
        <xdr:cNvSpPr txBox="1">
          <a:spLocks noChangeArrowheads="1"/>
        </xdr:cNvSpPr>
      </xdr:nvSpPr>
      <xdr:spPr bwMode="auto">
        <a:xfrm>
          <a:off x="466726" y="228600"/>
          <a:ext cx="1085849" cy="38100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ctr" rtl="0">
            <a:defRPr sz="1000"/>
          </a:pPr>
          <a:r>
            <a:rPr lang="en-US" sz="1000" b="1" i="0" u="none" strike="noStrike" baseline="0">
              <a:solidFill>
                <a:schemeClr val="bg1"/>
              </a:solidFill>
              <a:latin typeface="Calibri" pitchFamily="34" charset="0"/>
              <a:cs typeface="Times New Roman"/>
            </a:rPr>
            <a:t>Press F9 for a new sample.</a:t>
          </a:r>
        </a:p>
      </xdr:txBody>
    </xdr:sp>
    <xdr:clientData/>
  </xdr:twoCellAnchor>
  <xdr:twoCellAnchor>
    <xdr:from>
      <xdr:col>13</xdr:col>
      <xdr:colOff>47624</xdr:colOff>
      <xdr:row>0</xdr:row>
      <xdr:rowOff>161926</xdr:rowOff>
    </xdr:from>
    <xdr:to>
      <xdr:col>15</xdr:col>
      <xdr:colOff>485775</xdr:colOff>
      <xdr:row>3</xdr:row>
      <xdr:rowOff>57150</xdr:rowOff>
    </xdr:to>
    <xdr:sp macro="" textlink="">
      <xdr:nvSpPr>
        <xdr:cNvPr id="1029" name="Text Box 5"/>
        <xdr:cNvSpPr txBox="1">
          <a:spLocks noChangeArrowheads="1"/>
        </xdr:cNvSpPr>
      </xdr:nvSpPr>
      <xdr:spPr bwMode="auto">
        <a:xfrm>
          <a:off x="7619999" y="161926"/>
          <a:ext cx="1657351" cy="4095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Note</a:t>
          </a:r>
          <a:r>
            <a:rPr lang="en-US" sz="1100" b="0" i="0" u="none" strike="noStrike" baseline="0">
              <a:solidFill>
                <a:schemeClr val="tx1"/>
              </a:solidFill>
              <a:latin typeface="Arial"/>
              <a:cs typeface="Arial"/>
            </a:rPr>
            <a:t>  You can change the mean and st. dev.</a:t>
          </a:r>
        </a:p>
      </xdr:txBody>
    </xdr:sp>
    <xdr:clientData/>
  </xdr:twoCellAnchor>
  <xdr:twoCellAnchor>
    <xdr:from>
      <xdr:col>12</xdr:col>
      <xdr:colOff>200025</xdr:colOff>
      <xdr:row>0</xdr:row>
      <xdr:rowOff>161925</xdr:rowOff>
    </xdr:from>
    <xdr:to>
      <xdr:col>12</xdr:col>
      <xdr:colOff>495300</xdr:colOff>
      <xdr:row>3</xdr:row>
      <xdr:rowOff>95250</xdr:rowOff>
    </xdr:to>
    <xdr:sp macro="" textlink="">
      <xdr:nvSpPr>
        <xdr:cNvPr id="1038" name="AutoShape 6"/>
        <xdr:cNvSpPr>
          <a:spLocks noChangeArrowheads="1"/>
        </xdr:cNvSpPr>
      </xdr:nvSpPr>
      <xdr:spPr bwMode="auto">
        <a:xfrm>
          <a:off x="7162800" y="161925"/>
          <a:ext cx="295275" cy="4476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4</xdr:col>
      <xdr:colOff>495300</xdr:colOff>
      <xdr:row>20</xdr:row>
      <xdr:rowOff>38100</xdr:rowOff>
    </xdr:from>
    <xdr:to>
      <xdr:col>12</xdr:col>
      <xdr:colOff>323849</xdr:colOff>
      <xdr:row>31</xdr:row>
      <xdr:rowOff>38101</xdr:rowOff>
    </xdr:to>
    <xdr:sp macro="" textlink="">
      <xdr:nvSpPr>
        <xdr:cNvPr id="1031" name="Text Box 7"/>
        <xdr:cNvSpPr txBox="1">
          <a:spLocks noChangeArrowheads="1"/>
        </xdr:cNvSpPr>
      </xdr:nvSpPr>
      <xdr:spPr bwMode="auto">
        <a:xfrm>
          <a:off x="2581275" y="3305175"/>
          <a:ext cx="4705349" cy="178117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1" i="0" u="none" strike="noStrike" baseline="0">
              <a:solidFill>
                <a:sysClr val="windowText" lastClr="000000"/>
              </a:solidFill>
              <a:latin typeface="Times New Roman"/>
              <a:cs typeface="Times New Roman"/>
            </a:rPr>
            <a:t> </a:t>
          </a:r>
          <a:r>
            <a:rPr lang="en-US" sz="1100" b="0" i="0" u="none" strike="noStrike" baseline="0">
              <a:solidFill>
                <a:sysClr val="windowText" lastClr="000000"/>
              </a:solidFill>
              <a:latin typeface="Times New Roman"/>
              <a:cs typeface="Times New Roman"/>
            </a:rPr>
            <a:t>(1) Examine the normal boxplot (shown in blue).  In a normal distrbution, the quartiles are </a:t>
          </a:r>
          <a:r>
            <a:rPr lang="en-US" sz="1100" b="0" i="0" u="none" strike="noStrike" baseline="0">
              <a:solidFill>
                <a:sysClr val="windowText" lastClr="000000"/>
              </a:solidFill>
              <a:latin typeface="Symbol"/>
            </a:rPr>
            <a:t></a:t>
          </a:r>
          <a:r>
            <a:rPr lang="en-US" sz="1100" b="0" i="0" u="none" strike="noStrike" baseline="0">
              <a:solidFill>
                <a:sysClr val="windowText" lastClr="000000"/>
              </a:solidFill>
              <a:latin typeface="Times New Roman"/>
              <a:cs typeface="Times New Roman"/>
            </a:rPr>
            <a:t> 0.675 standard deviations from the mean, so the box is narrower than the range.  Is this true in most of the samples, as you press F9 a few times?  (2) As you press F9 a few times, compare the sample quartiles (shown in red) to the normal boxplot (shown in blue).  How stable are the quartiles from sample to sample?  (3) Watch the end points of the sample boxplot as you press F9  a few times.  Are the end points more or less stable than the quartiles?  (4) In general, did your samples usually resemble the normal population boxplot?  (4) press F9 ten times.  What percentage of the time did you get a boxplot that definitely did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look like the normal boxplot?  What is the implication?</a:t>
          </a:r>
        </a:p>
      </xdr:txBody>
    </xdr:sp>
    <xdr:clientData/>
  </xdr:twoCellAnchor>
  <xdr:twoCellAnchor editAs="oneCell">
    <xdr:from>
      <xdr:col>12</xdr:col>
      <xdr:colOff>533400</xdr:colOff>
      <xdr:row>5</xdr:row>
      <xdr:rowOff>9525</xdr:rowOff>
    </xdr:from>
    <xdr:to>
      <xdr:col>16</xdr:col>
      <xdr:colOff>104524</xdr:colOff>
      <xdr:row>14</xdr:row>
      <xdr:rowOff>104581</xdr:rowOff>
    </xdr:to>
    <xdr:pic>
      <xdr:nvPicPr>
        <xdr:cNvPr id="9" name="Picture 8"/>
        <xdr:cNvPicPr>
          <a:picLocks noChangeAspect="1"/>
        </xdr:cNvPicPr>
      </xdr:nvPicPr>
      <xdr:blipFill>
        <a:blip xmlns:r="http://schemas.openxmlformats.org/officeDocument/2006/relationships" r:embed="rId2"/>
        <a:stretch>
          <a:fillRect/>
        </a:stretch>
      </xdr:blipFill>
      <xdr:spPr>
        <a:xfrm>
          <a:off x="7496175" y="847725"/>
          <a:ext cx="2009524" cy="1552381"/>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0.25836</cdr:x>
      <cdr:y>0.0303</cdr:y>
    </cdr:from>
    <cdr:to>
      <cdr:x>0.7299</cdr:x>
      <cdr:y>0.1281</cdr:y>
    </cdr:to>
    <cdr:sp macro="" textlink="">
      <cdr:nvSpPr>
        <cdr:cNvPr id="2" name="TextBox 1"/>
        <cdr:cNvSpPr txBox="1"/>
      </cdr:nvSpPr>
      <cdr:spPr>
        <a:xfrm xmlns:a="http://schemas.openxmlformats.org/drawingml/2006/main">
          <a:off x="908050" y="69850"/>
          <a:ext cx="1657350" cy="225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solidFill>
                <a:srgbClr val="0000CC"/>
              </a:solidFill>
            </a:rPr>
            <a:t>Normal Population</a:t>
          </a:r>
        </a:p>
      </cdr:txBody>
    </cdr:sp>
  </cdr:relSizeAnchor>
  <cdr:relSizeAnchor xmlns:cdr="http://schemas.openxmlformats.org/drawingml/2006/chartDrawing">
    <cdr:from>
      <cdr:x>0.36495</cdr:x>
      <cdr:y>0.41598</cdr:y>
    </cdr:from>
    <cdr:to>
      <cdr:x>0.64408</cdr:x>
      <cdr:y>0.50276</cdr:y>
    </cdr:to>
    <cdr:sp macro="" textlink="">
      <cdr:nvSpPr>
        <cdr:cNvPr id="3" name="TextBox 1"/>
        <cdr:cNvSpPr txBox="1"/>
      </cdr:nvSpPr>
      <cdr:spPr>
        <a:xfrm xmlns:a="http://schemas.openxmlformats.org/drawingml/2006/main">
          <a:off x="1282700" y="958851"/>
          <a:ext cx="981075" cy="2000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solidFill>
                <a:srgbClr val="FF0000"/>
              </a:solidFill>
            </a:rPr>
            <a:t>Sample</a:t>
          </a:r>
        </a:p>
      </cdr:txBody>
    </cdr:sp>
  </cdr:relSizeAnchor>
</c:userShapes>
</file>

<file path=xl/drawings/drawing3.xml><?xml version="1.0" encoding="utf-8"?>
<xdr:wsDr xmlns:xdr="http://schemas.openxmlformats.org/drawingml/2006/spreadsheetDrawing" xmlns:a="http://schemas.openxmlformats.org/drawingml/2006/main">
  <xdr:twoCellAnchor>
    <xdr:from>
      <xdr:col>6</xdr:col>
      <xdr:colOff>161925</xdr:colOff>
      <xdr:row>1</xdr:row>
      <xdr:rowOff>0</xdr:rowOff>
    </xdr:from>
    <xdr:to>
      <xdr:col>12</xdr:col>
      <xdr:colOff>19050</xdr:colOff>
      <xdr:row>15</xdr:row>
      <xdr:rowOff>38100</xdr:rowOff>
    </xdr:to>
    <xdr:graphicFrame macro="">
      <xdr:nvGraphicFramePr>
        <xdr:cNvPr id="205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76199</xdr:colOff>
      <xdr:row>0</xdr:row>
      <xdr:rowOff>85725</xdr:rowOff>
    </xdr:from>
    <xdr:to>
      <xdr:col>15</xdr:col>
      <xdr:colOff>457200</xdr:colOff>
      <xdr:row>3</xdr:row>
      <xdr:rowOff>19050</xdr:rowOff>
    </xdr:to>
    <xdr:sp macro="" textlink="">
      <xdr:nvSpPr>
        <xdr:cNvPr id="2053" name="Text Box 5"/>
        <xdr:cNvSpPr txBox="1">
          <a:spLocks noChangeArrowheads="1"/>
        </xdr:cNvSpPr>
      </xdr:nvSpPr>
      <xdr:spPr bwMode="auto">
        <a:xfrm>
          <a:off x="7858124" y="85725"/>
          <a:ext cx="1600201" cy="447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Note</a:t>
          </a:r>
          <a:r>
            <a:rPr lang="en-US" sz="1100" b="0" i="0" u="none" strike="noStrike" baseline="0">
              <a:solidFill>
                <a:srgbClr val="C00000"/>
              </a:solidFill>
              <a:latin typeface="Arial"/>
              <a:cs typeface="Arial"/>
            </a:rPr>
            <a:t> </a:t>
          </a:r>
          <a:r>
            <a:rPr lang="en-US" sz="1100" b="0" i="0" u="none" strike="noStrike" baseline="0">
              <a:solidFill>
                <a:sysClr val="windowText" lastClr="000000"/>
              </a:solidFill>
              <a:latin typeface="Arial"/>
              <a:cs typeface="Arial"/>
            </a:rPr>
            <a:t> You can change the min and max.</a:t>
          </a:r>
        </a:p>
      </xdr:txBody>
    </xdr:sp>
    <xdr:clientData/>
  </xdr:twoCellAnchor>
  <xdr:twoCellAnchor>
    <xdr:from>
      <xdr:col>5</xdr:col>
      <xdr:colOff>47624</xdr:colOff>
      <xdr:row>19</xdr:row>
      <xdr:rowOff>133350</xdr:rowOff>
    </xdr:from>
    <xdr:to>
      <xdr:col>12</xdr:col>
      <xdr:colOff>342899</xdr:colOff>
      <xdr:row>29</xdr:row>
      <xdr:rowOff>66675</xdr:rowOff>
    </xdr:to>
    <xdr:sp macro="" textlink="">
      <xdr:nvSpPr>
        <xdr:cNvPr id="2054" name="Text Box 6"/>
        <xdr:cNvSpPr txBox="1">
          <a:spLocks noChangeArrowheads="1"/>
        </xdr:cNvSpPr>
      </xdr:nvSpPr>
      <xdr:spPr bwMode="auto">
        <a:xfrm>
          <a:off x="2743199" y="3238500"/>
          <a:ext cx="4562475" cy="15525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Examine the uniform boxplot (shown in blue).  How is the position of the quartiles and end points determined?  (2) As you press F9 a few times, compare the sample quartiles (shown in red) to the uniform boxplot (shown in blue).  How stable are the quartiles from sample to sample?  (3) Watch the end points of the sample boxplot as you press F9  a few times.  Are the end points more or less stable than the quartiles?  (4) In general, did your samples </a:t>
          </a:r>
          <a:r>
            <a:rPr lang="en-US" sz="1100" b="0" i="1" u="none" strike="noStrike" baseline="0">
              <a:solidFill>
                <a:schemeClr val="tx1"/>
              </a:solidFill>
              <a:latin typeface="Times New Roman"/>
              <a:cs typeface="Times New Roman"/>
            </a:rPr>
            <a:t>usually</a:t>
          </a:r>
          <a:r>
            <a:rPr lang="en-US" sz="1100" b="0" i="0" u="none" strike="noStrike" baseline="0">
              <a:solidFill>
                <a:schemeClr val="tx1"/>
              </a:solidFill>
              <a:latin typeface="Times New Roman"/>
              <a:cs typeface="Times New Roman"/>
            </a:rPr>
            <a:t> resemble the expected uniform boxplot?  (5) press F9 ten times.  What percentage of the time did you get a boxplot that definitely did </a:t>
          </a:r>
          <a:r>
            <a:rPr lang="en-US" sz="1100" b="0" i="1" u="none" strike="noStrike" baseline="0">
              <a:solidFill>
                <a:schemeClr val="tx1"/>
              </a:solidFill>
              <a:latin typeface="Times New Roman"/>
              <a:cs typeface="Times New Roman"/>
            </a:rPr>
            <a:t>not</a:t>
          </a:r>
          <a:r>
            <a:rPr lang="en-US" sz="1100" b="0" i="0" u="none" strike="noStrike" baseline="0">
              <a:solidFill>
                <a:schemeClr val="tx1"/>
              </a:solidFill>
              <a:latin typeface="Times New Roman"/>
              <a:cs typeface="Times New Roman"/>
            </a:rPr>
            <a:t> look like the uniform boxplot?  What is the implication?</a:t>
          </a:r>
        </a:p>
      </xdr:txBody>
    </xdr:sp>
    <xdr:clientData/>
  </xdr:twoCellAnchor>
  <xdr:twoCellAnchor>
    <xdr:from>
      <xdr:col>12</xdr:col>
      <xdr:colOff>247650</xdr:colOff>
      <xdr:row>0</xdr:row>
      <xdr:rowOff>95250</xdr:rowOff>
    </xdr:from>
    <xdr:to>
      <xdr:col>12</xdr:col>
      <xdr:colOff>542925</xdr:colOff>
      <xdr:row>3</xdr:row>
      <xdr:rowOff>28575</xdr:rowOff>
    </xdr:to>
    <xdr:sp macro="" textlink="">
      <xdr:nvSpPr>
        <xdr:cNvPr id="2063" name="AutoShape 7"/>
        <xdr:cNvSpPr>
          <a:spLocks noChangeArrowheads="1"/>
        </xdr:cNvSpPr>
      </xdr:nvSpPr>
      <xdr:spPr bwMode="auto">
        <a:xfrm>
          <a:off x="7210425" y="95250"/>
          <a:ext cx="295275" cy="4476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editAs="oneCell">
    <xdr:from>
      <xdr:col>13</xdr:col>
      <xdr:colOff>0</xdr:colOff>
      <xdr:row>4</xdr:row>
      <xdr:rowOff>0</xdr:rowOff>
    </xdr:from>
    <xdr:to>
      <xdr:col>16</xdr:col>
      <xdr:colOff>180724</xdr:colOff>
      <xdr:row>13</xdr:row>
      <xdr:rowOff>95056</xdr:rowOff>
    </xdr:to>
    <xdr:pic>
      <xdr:nvPicPr>
        <xdr:cNvPr id="9" name="Picture 8"/>
        <xdr:cNvPicPr>
          <a:picLocks noChangeAspect="1"/>
        </xdr:cNvPicPr>
      </xdr:nvPicPr>
      <xdr:blipFill>
        <a:blip xmlns:r="http://schemas.openxmlformats.org/officeDocument/2006/relationships" r:embed="rId2"/>
        <a:stretch>
          <a:fillRect/>
        </a:stretch>
      </xdr:blipFill>
      <xdr:spPr>
        <a:xfrm>
          <a:off x="7572375" y="676275"/>
          <a:ext cx="2009524" cy="1552381"/>
        </a:xfrm>
        <a:prstGeom prst="rect">
          <a:avLst/>
        </a:prstGeom>
      </xdr:spPr>
    </xdr:pic>
    <xdr:clientData/>
  </xdr:twoCellAnchor>
  <xdr:twoCellAnchor>
    <xdr:from>
      <xdr:col>1</xdr:col>
      <xdr:colOff>104775</xdr:colOff>
      <xdr:row>1</xdr:row>
      <xdr:rowOff>57150</xdr:rowOff>
    </xdr:from>
    <xdr:to>
      <xdr:col>2</xdr:col>
      <xdr:colOff>581024</xdr:colOff>
      <xdr:row>3</xdr:row>
      <xdr:rowOff>114300</xdr:rowOff>
    </xdr:to>
    <xdr:sp macro="" textlink="">
      <xdr:nvSpPr>
        <xdr:cNvPr id="10" name="Text Box 3"/>
        <xdr:cNvSpPr txBox="1">
          <a:spLocks noChangeArrowheads="1"/>
        </xdr:cNvSpPr>
      </xdr:nvSpPr>
      <xdr:spPr bwMode="auto">
        <a:xfrm>
          <a:off x="361950" y="247650"/>
          <a:ext cx="1085849" cy="38100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ctr" rtl="0">
            <a:defRPr sz="1000"/>
          </a:pPr>
          <a:r>
            <a:rPr lang="en-US" sz="1000" b="1" i="0" u="none" strike="noStrike" baseline="0">
              <a:solidFill>
                <a:schemeClr val="bg1"/>
              </a:solidFill>
              <a:latin typeface="Calibri" pitchFamily="34" charset="0"/>
              <a:cs typeface="Times New Roman"/>
            </a:rPr>
            <a:t>Press F9 for a new sample.</a:t>
          </a:r>
        </a:p>
      </xdr:txBody>
    </xdr:sp>
    <xdr:clientData/>
  </xdr:twoCellAnchor>
  <xdr:twoCellAnchor>
    <xdr:from>
      <xdr:col>5</xdr:col>
      <xdr:colOff>95250</xdr:colOff>
      <xdr:row>30</xdr:row>
      <xdr:rowOff>66675</xdr:rowOff>
    </xdr:from>
    <xdr:to>
      <xdr:col>12</xdr:col>
      <xdr:colOff>466725</xdr:colOff>
      <xdr:row>36</xdr:row>
      <xdr:rowOff>133350</xdr:rowOff>
    </xdr:to>
    <xdr:sp macro="" textlink="">
      <xdr:nvSpPr>
        <xdr:cNvPr id="11" name="Text Box 2"/>
        <xdr:cNvSpPr txBox="1">
          <a:spLocks noChangeArrowheads="1"/>
        </xdr:cNvSpPr>
      </xdr:nvSpPr>
      <xdr:spPr bwMode="auto">
        <a:xfrm>
          <a:off x="2790825" y="4953000"/>
          <a:ext cx="4638675" cy="1038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Source</a:t>
          </a:r>
          <a:r>
            <a:rPr lang="en-US" sz="1100" b="0" i="0" u="none" strike="noStrike" baseline="0">
              <a:solidFill>
                <a:srgbClr val="C00000"/>
              </a:solidFill>
              <a:latin typeface="Times New Roman"/>
              <a:cs typeface="Times New Roman"/>
            </a:rPr>
            <a:t> </a:t>
          </a:r>
          <a:r>
            <a:rPr lang="en-US" sz="1100" b="0" i="0" u="none" strike="noStrike" baseline="0">
              <a:solidFill>
                <a:sysClr val="windowText" lastClr="000000"/>
              </a:solidFill>
              <a:latin typeface="Times New Roman"/>
              <a:cs typeface="Times New Roman"/>
            </a:rPr>
            <a:t> See Rick Hesse, "Box and Whiskers Plots," </a:t>
          </a:r>
          <a:r>
            <a:rPr lang="en-US" sz="1100" b="0" i="1" u="none" strike="noStrike" baseline="0">
              <a:solidFill>
                <a:sysClr val="windowText" lastClr="000000"/>
              </a:solidFill>
              <a:latin typeface="Times New Roman"/>
              <a:cs typeface="Times New Roman"/>
            </a:rPr>
            <a:t>Decision Line</a:t>
          </a:r>
          <a:r>
            <a:rPr lang="en-US" sz="1100" b="0" i="0" u="none" strike="noStrike" baseline="0">
              <a:solidFill>
                <a:sysClr val="windowText" lastClr="000000"/>
              </a:solidFill>
              <a:latin typeface="Times New Roman"/>
              <a:cs typeface="Times New Roman"/>
            </a:rPr>
            <a:t>, March, 1997, pp. 17-18.  You can change the display format of sample or quartiles to see more decimals.  Expected statistics are based on the normal distribution.  The min and max are </a:t>
          </a:r>
          <a:r>
            <a:rPr lang="en-US" sz="1100" b="0" i="1" u="none" strike="noStrike" baseline="0">
              <a:solidFill>
                <a:sysClr val="windowText" lastClr="000000"/>
              </a:solidFill>
              <a:latin typeface="Times New Roman"/>
              <a:cs typeface="Times New Roman"/>
            </a:rPr>
            <a:t>F</a:t>
          </a:r>
          <a:r>
            <a:rPr lang="en-US" sz="1100" b="0" i="0" u="none" strike="noStrike" baseline="30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-0.5)/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using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1,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50, 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50.  For further explanation, see Ralph B. D'Agostino and Michael A. Stephens, </a:t>
          </a:r>
          <a:r>
            <a:rPr lang="en-US" sz="1100" b="0" i="1" u="none" strike="noStrike" baseline="0">
              <a:solidFill>
                <a:sysClr val="windowText" lastClr="000000"/>
              </a:solidFill>
              <a:latin typeface="Times New Roman"/>
              <a:cs typeface="Times New Roman"/>
            </a:rPr>
            <a:t>Goodness of Fit Techniques</a:t>
          </a:r>
          <a:r>
            <a:rPr lang="en-US" sz="1100" b="0" i="0" u="none" strike="noStrike" baseline="0">
              <a:solidFill>
                <a:sysClr val="windowText" lastClr="000000"/>
              </a:solidFill>
              <a:latin typeface="Times New Roman"/>
              <a:cs typeface="Times New Roman"/>
            </a:rPr>
            <a:t> (Marcel Dekker, Inc., 1986, p. 25.</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0.28726</cdr:x>
      <cdr:y>0.0427</cdr:y>
    </cdr:from>
    <cdr:to>
      <cdr:x>0.75881</cdr:x>
      <cdr:y>0.1405</cdr:y>
    </cdr:to>
    <cdr:sp macro="" textlink="">
      <cdr:nvSpPr>
        <cdr:cNvPr id="2" name="TextBox 1"/>
        <cdr:cNvSpPr txBox="1"/>
      </cdr:nvSpPr>
      <cdr:spPr>
        <a:xfrm xmlns:a="http://schemas.openxmlformats.org/drawingml/2006/main">
          <a:off x="1009650" y="98424"/>
          <a:ext cx="1657350" cy="225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solidFill>
                <a:srgbClr val="0000CC"/>
              </a:solidFill>
            </a:rPr>
            <a:t>Uniform Population</a:t>
          </a:r>
        </a:p>
      </cdr:txBody>
    </cdr:sp>
  </cdr:relSizeAnchor>
  <cdr:relSizeAnchor xmlns:cdr="http://schemas.openxmlformats.org/drawingml/2006/chartDrawing">
    <cdr:from>
      <cdr:x>0.38573</cdr:x>
      <cdr:y>0.41598</cdr:y>
    </cdr:from>
    <cdr:to>
      <cdr:x>0.66486</cdr:x>
      <cdr:y>0.50275</cdr:y>
    </cdr:to>
    <cdr:sp macro="" textlink="">
      <cdr:nvSpPr>
        <cdr:cNvPr id="3" name="TextBox 1"/>
        <cdr:cNvSpPr txBox="1"/>
      </cdr:nvSpPr>
      <cdr:spPr>
        <a:xfrm xmlns:a="http://schemas.openxmlformats.org/drawingml/2006/main">
          <a:off x="1355725" y="958850"/>
          <a:ext cx="981075" cy="2000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solidFill>
                <a:srgbClr val="FF0000"/>
              </a:solidFill>
            </a:rPr>
            <a:t>Sample</a:t>
          </a:r>
        </a:p>
      </cdr:txBody>
    </cdr:sp>
  </cdr:relSizeAnchor>
</c:userShapes>
</file>

<file path=xl/drawings/drawing5.xml><?xml version="1.0" encoding="utf-8"?>
<xdr:wsDr xmlns:xdr="http://schemas.openxmlformats.org/drawingml/2006/spreadsheetDrawing" xmlns:a="http://schemas.openxmlformats.org/drawingml/2006/main">
  <xdr:twoCellAnchor>
    <xdr:from>
      <xdr:col>6</xdr:col>
      <xdr:colOff>161925</xdr:colOff>
      <xdr:row>1</xdr:row>
      <xdr:rowOff>19050</xdr:rowOff>
    </xdr:from>
    <xdr:to>
      <xdr:col>12</xdr:col>
      <xdr:colOff>19050</xdr:colOff>
      <xdr:row>15</xdr:row>
      <xdr:rowOff>57150</xdr:rowOff>
    </xdr:to>
    <xdr:graphicFrame macro="">
      <xdr:nvGraphicFramePr>
        <xdr:cNvPr id="718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238125</xdr:colOff>
      <xdr:row>0</xdr:row>
      <xdr:rowOff>161925</xdr:rowOff>
    </xdr:from>
    <xdr:to>
      <xdr:col>12</xdr:col>
      <xdr:colOff>533400</xdr:colOff>
      <xdr:row>3</xdr:row>
      <xdr:rowOff>95250</xdr:rowOff>
    </xdr:to>
    <xdr:sp macro="" textlink="">
      <xdr:nvSpPr>
        <xdr:cNvPr id="7183" name="AutoShape 6"/>
        <xdr:cNvSpPr>
          <a:spLocks noChangeArrowheads="1"/>
        </xdr:cNvSpPr>
      </xdr:nvSpPr>
      <xdr:spPr bwMode="auto">
        <a:xfrm>
          <a:off x="7305675" y="161925"/>
          <a:ext cx="295275" cy="4476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5</xdr:col>
      <xdr:colOff>209549</xdr:colOff>
      <xdr:row>20</xdr:row>
      <xdr:rowOff>152400</xdr:rowOff>
    </xdr:from>
    <xdr:to>
      <xdr:col>12</xdr:col>
      <xdr:colOff>457199</xdr:colOff>
      <xdr:row>31</xdr:row>
      <xdr:rowOff>19050</xdr:rowOff>
    </xdr:to>
    <xdr:sp macro="" textlink="">
      <xdr:nvSpPr>
        <xdr:cNvPr id="7175" name="Text Box 7"/>
        <xdr:cNvSpPr txBox="1">
          <a:spLocks noChangeArrowheads="1"/>
        </xdr:cNvSpPr>
      </xdr:nvSpPr>
      <xdr:spPr bwMode="auto">
        <a:xfrm>
          <a:off x="2905124" y="3419475"/>
          <a:ext cx="4924425" cy="164782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ysClr val="windowText" lastClr="000000"/>
              </a:solidFill>
              <a:latin typeface="Times New Roman"/>
              <a:cs typeface="Times New Roman"/>
            </a:rPr>
            <a:t>  (1) Examine the population boxplot (shown in blue).  Examine the position of the median within the box, and the length of the each tail. Does its appearance reflect the desired degree of skewness (slight, medium, strong)? (2) As you press F9 a few times, compare the sample quartiles (shown in red) to the expected boxplot (shown in blue).  How stable are the quartiles from sample to sample?  (3) Watch the end points of the sample boxplot as you press F9  a few times.  Are the end points more or less stable than the quartiles?  (4) In general, did your samples </a:t>
          </a:r>
          <a:r>
            <a:rPr lang="en-US" sz="1100" b="0" i="1" u="none" strike="noStrike" baseline="0">
              <a:solidFill>
                <a:sysClr val="windowText" lastClr="000000"/>
              </a:solidFill>
              <a:latin typeface="Times New Roman"/>
              <a:cs typeface="Times New Roman"/>
            </a:rPr>
            <a:t>usually</a:t>
          </a:r>
          <a:r>
            <a:rPr lang="en-US" sz="1100" b="0" i="0" u="none" strike="noStrike" baseline="0">
              <a:solidFill>
                <a:sysClr val="windowText" lastClr="000000"/>
              </a:solidFill>
              <a:latin typeface="Times New Roman"/>
              <a:cs typeface="Times New Roman"/>
            </a:rPr>
            <a:t> resemble the population boxplot? (5) press F9 ten times.  What percentage of the time did you get a boxplot that definitely did </a:t>
          </a:r>
          <a:r>
            <a:rPr lang="en-US" sz="1100" b="0" i="1" u="none" strike="noStrike" baseline="0">
              <a:solidFill>
                <a:sysClr val="windowText" lastClr="000000"/>
              </a:solidFill>
              <a:latin typeface="Times New Roman"/>
              <a:cs typeface="Times New Roman"/>
            </a:rPr>
            <a:t>not</a:t>
          </a:r>
          <a:r>
            <a:rPr lang="en-US" sz="1100" b="0" i="0" u="none" strike="noStrike" baseline="0">
              <a:solidFill>
                <a:sysClr val="windowText" lastClr="000000"/>
              </a:solidFill>
              <a:latin typeface="Times New Roman"/>
              <a:cs typeface="Times New Roman"/>
            </a:rPr>
            <a:t> look like the expected boxplot?  What is the implication?</a:t>
          </a:r>
        </a:p>
      </xdr:txBody>
    </xdr:sp>
    <xdr:clientData/>
  </xdr:twoCellAnchor>
  <mc:AlternateContent xmlns:mc="http://schemas.openxmlformats.org/markup-compatibility/2006">
    <mc:Choice xmlns:a14="http://schemas.microsoft.com/office/drawing/2010/main" Requires="a14">
      <xdr:twoCellAnchor editAs="oneCell">
        <xdr:from>
          <xdr:col>4</xdr:col>
          <xdr:colOff>190500</xdr:colOff>
          <xdr:row>1</xdr:row>
          <xdr:rowOff>9525</xdr:rowOff>
        </xdr:from>
        <xdr:to>
          <xdr:col>5</xdr:col>
          <xdr:colOff>447675</xdr:colOff>
          <xdr:row>2</xdr:row>
          <xdr:rowOff>76200</xdr:rowOff>
        </xdr:to>
        <xdr:sp macro="" textlink="">
          <xdr:nvSpPr>
            <xdr:cNvPr id="7177" name="Drop Down 9" hidden="1">
              <a:extLst>
                <a:ext uri="{63B3BB69-23CF-44E3-9099-C40C66FF867C}">
                  <a14:compatExt spid="_x0000_s7177"/>
                </a:ext>
              </a:extLst>
            </xdr:cNvPr>
            <xdr:cNvSpPr/>
          </xdr:nvSpPr>
          <xdr:spPr>
            <a:xfrm>
              <a:off x="0" y="0"/>
              <a:ext cx="0" cy="0"/>
            </a:xfrm>
            <a:prstGeom prst="rect">
              <a:avLst/>
            </a:prstGeom>
          </xdr:spPr>
        </xdr:sp>
        <xdr:clientData/>
      </xdr:twoCellAnchor>
    </mc:Choice>
    <mc:Fallback/>
  </mc:AlternateContent>
  <xdr:twoCellAnchor editAs="oneCell">
    <xdr:from>
      <xdr:col>12</xdr:col>
      <xdr:colOff>428625</xdr:colOff>
      <xdr:row>4</xdr:row>
      <xdr:rowOff>76200</xdr:rowOff>
    </xdr:from>
    <xdr:to>
      <xdr:col>15</xdr:col>
      <xdr:colOff>609349</xdr:colOff>
      <xdr:row>14</xdr:row>
      <xdr:rowOff>9331</xdr:rowOff>
    </xdr:to>
    <xdr:pic>
      <xdr:nvPicPr>
        <xdr:cNvPr id="10" name="Picture 9"/>
        <xdr:cNvPicPr>
          <a:picLocks noChangeAspect="1"/>
        </xdr:cNvPicPr>
      </xdr:nvPicPr>
      <xdr:blipFill>
        <a:blip xmlns:r="http://schemas.openxmlformats.org/officeDocument/2006/relationships" r:embed="rId2"/>
        <a:stretch>
          <a:fillRect/>
        </a:stretch>
      </xdr:blipFill>
      <xdr:spPr>
        <a:xfrm>
          <a:off x="7496175" y="752475"/>
          <a:ext cx="2009524" cy="1552381"/>
        </a:xfrm>
        <a:prstGeom prst="rect">
          <a:avLst/>
        </a:prstGeom>
      </xdr:spPr>
    </xdr:pic>
    <xdr:clientData/>
  </xdr:twoCellAnchor>
  <xdr:twoCellAnchor>
    <xdr:from>
      <xdr:col>5</xdr:col>
      <xdr:colOff>219075</xdr:colOff>
      <xdr:row>32</xdr:row>
      <xdr:rowOff>104775</xdr:rowOff>
    </xdr:from>
    <xdr:to>
      <xdr:col>12</xdr:col>
      <xdr:colOff>485775</xdr:colOff>
      <xdr:row>39</xdr:row>
      <xdr:rowOff>9525</xdr:rowOff>
    </xdr:to>
    <xdr:sp macro="" textlink="">
      <xdr:nvSpPr>
        <xdr:cNvPr id="11" name="Text Box 2"/>
        <xdr:cNvSpPr txBox="1">
          <a:spLocks noChangeArrowheads="1"/>
        </xdr:cNvSpPr>
      </xdr:nvSpPr>
      <xdr:spPr bwMode="auto">
        <a:xfrm>
          <a:off x="2914650" y="5314950"/>
          <a:ext cx="4638675" cy="10382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Source</a:t>
          </a:r>
          <a:r>
            <a:rPr lang="en-US" sz="1100" b="0" i="0" u="none" strike="noStrike" baseline="0">
              <a:solidFill>
                <a:sysClr val="windowText" lastClr="000000"/>
              </a:solidFill>
              <a:latin typeface="Times New Roman"/>
              <a:cs typeface="Times New Roman"/>
            </a:rPr>
            <a:t>  See Rick Hesse, "Box and Whiskers Plots," </a:t>
          </a:r>
          <a:r>
            <a:rPr lang="en-US" sz="1100" b="0" i="1" u="none" strike="noStrike" baseline="0">
              <a:solidFill>
                <a:sysClr val="windowText" lastClr="000000"/>
              </a:solidFill>
              <a:latin typeface="Times New Roman"/>
              <a:cs typeface="Times New Roman"/>
            </a:rPr>
            <a:t>Decision Line</a:t>
          </a:r>
          <a:r>
            <a:rPr lang="en-US" sz="1100" b="0" i="0" u="none" strike="noStrike" baseline="0">
              <a:solidFill>
                <a:sysClr val="windowText" lastClr="000000"/>
              </a:solidFill>
              <a:latin typeface="Times New Roman"/>
              <a:cs typeface="Times New Roman"/>
            </a:rPr>
            <a:t>, March, 1997, pp. 17-18.  You can change the display format of sample or quartiles to see more decimals.  Expected statistics are based on the normal distribution.  The min and max are </a:t>
          </a:r>
          <a:r>
            <a:rPr lang="en-US" sz="1100" b="0" i="1" u="none" strike="noStrike" baseline="0">
              <a:solidFill>
                <a:sysClr val="windowText" lastClr="000000"/>
              </a:solidFill>
              <a:latin typeface="Times New Roman"/>
              <a:cs typeface="Times New Roman"/>
            </a:rPr>
            <a:t>F</a:t>
          </a:r>
          <a:r>
            <a:rPr lang="en-US" sz="1100" b="0" i="0" u="none" strike="noStrike" baseline="30000">
              <a:solidFill>
                <a:sysClr val="windowText" lastClr="000000"/>
              </a:solidFill>
              <a:latin typeface="Times New Roman"/>
              <a:cs typeface="Times New Roman"/>
            </a:rPr>
            <a:t>-1</a:t>
          </a:r>
          <a:r>
            <a:rPr lang="en-US" sz="1100" b="0" i="0" u="none" strike="noStrike" baseline="0">
              <a:solidFill>
                <a:sysClr val="windowText" lastClr="000000"/>
              </a:solidFill>
              <a:latin typeface="Times New Roman"/>
              <a:cs typeface="Times New Roman"/>
            </a:rPr>
            <a:t>[(</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-0.5)/</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using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1,  </a:t>
          </a:r>
          <a:r>
            <a:rPr lang="en-US" sz="1100" b="0" i="1" u="none" strike="noStrike" baseline="0">
              <a:solidFill>
                <a:sysClr val="windowText" lastClr="000000"/>
              </a:solidFill>
              <a:latin typeface="Times New Roman"/>
              <a:cs typeface="Times New Roman"/>
            </a:rPr>
            <a:t>i</a:t>
          </a:r>
          <a:r>
            <a:rPr lang="en-US" sz="1100" b="0" i="0" u="none" strike="noStrike" baseline="0">
              <a:solidFill>
                <a:sysClr val="windowText" lastClr="000000"/>
              </a:solidFill>
              <a:latin typeface="Times New Roman"/>
              <a:cs typeface="Times New Roman"/>
            </a:rPr>
            <a:t> = 50, and </a:t>
          </a:r>
          <a:r>
            <a:rPr lang="en-US" sz="1100" b="0" i="1" u="none" strike="noStrike" baseline="0">
              <a:solidFill>
                <a:sysClr val="windowText" lastClr="000000"/>
              </a:solidFill>
              <a:latin typeface="Times New Roman"/>
              <a:cs typeface="Times New Roman"/>
            </a:rPr>
            <a:t>n</a:t>
          </a:r>
          <a:r>
            <a:rPr lang="en-US" sz="1100" b="0" i="0" u="none" strike="noStrike" baseline="0">
              <a:solidFill>
                <a:sysClr val="windowText" lastClr="000000"/>
              </a:solidFill>
              <a:latin typeface="Times New Roman"/>
              <a:cs typeface="Times New Roman"/>
            </a:rPr>
            <a:t> = 50.  For further explanation, see Ralph B. D'Agostino and Michael A. Stephens, </a:t>
          </a:r>
          <a:r>
            <a:rPr lang="en-US" sz="1100" b="0" i="1" u="none" strike="noStrike" baseline="0">
              <a:solidFill>
                <a:sysClr val="windowText" lastClr="000000"/>
              </a:solidFill>
              <a:latin typeface="Times New Roman"/>
              <a:cs typeface="Times New Roman"/>
            </a:rPr>
            <a:t>Goodness of Fit Techniques</a:t>
          </a:r>
          <a:r>
            <a:rPr lang="en-US" sz="1100" b="0" i="0" u="none" strike="noStrike" baseline="0">
              <a:solidFill>
                <a:sysClr val="windowText" lastClr="000000"/>
              </a:solidFill>
              <a:latin typeface="Times New Roman"/>
              <a:cs typeface="Times New Roman"/>
            </a:rPr>
            <a:t> (Marcel Dekker, Inc., 1986, p. 25.</a:t>
          </a:r>
        </a:p>
      </xdr:txBody>
    </xdr:sp>
    <xdr:clientData/>
  </xdr:twoCellAnchor>
  <xdr:twoCellAnchor>
    <xdr:from>
      <xdr:col>1</xdr:col>
      <xdr:colOff>85725</xdr:colOff>
      <xdr:row>1</xdr:row>
      <xdr:rowOff>57150</xdr:rowOff>
    </xdr:from>
    <xdr:to>
      <xdr:col>2</xdr:col>
      <xdr:colOff>561974</xdr:colOff>
      <xdr:row>3</xdr:row>
      <xdr:rowOff>114300</xdr:rowOff>
    </xdr:to>
    <xdr:sp macro="" textlink="">
      <xdr:nvSpPr>
        <xdr:cNvPr id="13" name="Text Box 3"/>
        <xdr:cNvSpPr txBox="1">
          <a:spLocks noChangeArrowheads="1"/>
        </xdr:cNvSpPr>
      </xdr:nvSpPr>
      <xdr:spPr bwMode="auto">
        <a:xfrm>
          <a:off x="342900" y="247650"/>
          <a:ext cx="1085849" cy="38100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ctr" rtl="0">
            <a:defRPr sz="1000"/>
          </a:pPr>
          <a:r>
            <a:rPr lang="en-US" sz="1000" b="1" i="0" u="none" strike="noStrike" baseline="0">
              <a:solidFill>
                <a:schemeClr val="bg1"/>
              </a:solidFill>
              <a:latin typeface="Calibri" pitchFamily="34" charset="0"/>
              <a:cs typeface="Times New Roman"/>
            </a:rPr>
            <a:t>Press F9 for a new sample.</a:t>
          </a:r>
        </a:p>
      </xdr:txBody>
    </xdr:sp>
    <xdr:clientData/>
  </xdr:twoCellAnchor>
  <xdr:twoCellAnchor>
    <xdr:from>
      <xdr:col>13</xdr:col>
      <xdr:colOff>28575</xdr:colOff>
      <xdr:row>0</xdr:row>
      <xdr:rowOff>133350</xdr:rowOff>
    </xdr:from>
    <xdr:to>
      <xdr:col>15</xdr:col>
      <xdr:colOff>409576</xdr:colOff>
      <xdr:row>3</xdr:row>
      <xdr:rowOff>66675</xdr:rowOff>
    </xdr:to>
    <xdr:sp macro="" textlink="">
      <xdr:nvSpPr>
        <xdr:cNvPr id="12" name="Text Box 5"/>
        <xdr:cNvSpPr txBox="1">
          <a:spLocks noChangeArrowheads="1"/>
        </xdr:cNvSpPr>
      </xdr:nvSpPr>
      <xdr:spPr bwMode="auto">
        <a:xfrm>
          <a:off x="8010525" y="133350"/>
          <a:ext cx="1600201" cy="44767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Arial"/>
              <a:cs typeface="Arial"/>
            </a:rPr>
            <a:t>Note</a:t>
          </a:r>
          <a:r>
            <a:rPr lang="en-US" sz="1100" b="0" i="0" u="none" strike="noStrike" baseline="0">
              <a:solidFill>
                <a:srgbClr val="C00000"/>
              </a:solidFill>
              <a:latin typeface="Arial"/>
              <a:cs typeface="Arial"/>
            </a:rPr>
            <a:t> </a:t>
          </a:r>
          <a:r>
            <a:rPr lang="en-US" sz="1100" b="0" i="0" u="none" strike="noStrike" baseline="0">
              <a:solidFill>
                <a:sysClr val="windowText" lastClr="000000"/>
              </a:solidFill>
              <a:latin typeface="Arial"/>
              <a:cs typeface="Arial"/>
            </a:rPr>
            <a:t> You can change the degree of skewness.</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0.60163</cdr:x>
      <cdr:y>0.09917</cdr:y>
    </cdr:from>
    <cdr:to>
      <cdr:x>0.88076</cdr:x>
      <cdr:y>0.18595</cdr:y>
    </cdr:to>
    <cdr:sp macro="" textlink="">
      <cdr:nvSpPr>
        <cdr:cNvPr id="2" name="TextBox 1"/>
        <cdr:cNvSpPr txBox="1"/>
      </cdr:nvSpPr>
      <cdr:spPr>
        <a:xfrm xmlns:a="http://schemas.openxmlformats.org/drawingml/2006/main">
          <a:off x="2114550" y="228600"/>
          <a:ext cx="98107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r"/>
          <a:r>
            <a:rPr lang="en-US" sz="1100">
              <a:solidFill>
                <a:srgbClr val="0000CC"/>
              </a:solidFill>
            </a:rPr>
            <a:t>Population</a:t>
          </a:r>
        </a:p>
      </cdr:txBody>
    </cdr:sp>
  </cdr:relSizeAnchor>
  <cdr:relSizeAnchor xmlns:cdr="http://schemas.openxmlformats.org/drawingml/2006/chartDrawing">
    <cdr:from>
      <cdr:x>0.58356</cdr:x>
      <cdr:y>0.49725</cdr:y>
    </cdr:from>
    <cdr:to>
      <cdr:x>0.86269</cdr:x>
      <cdr:y>0.58402</cdr:y>
    </cdr:to>
    <cdr:sp macro="" textlink="">
      <cdr:nvSpPr>
        <cdr:cNvPr id="3" name="TextBox 1"/>
        <cdr:cNvSpPr txBox="1"/>
      </cdr:nvSpPr>
      <cdr:spPr>
        <a:xfrm xmlns:a="http://schemas.openxmlformats.org/drawingml/2006/main">
          <a:off x="2051050" y="1146175"/>
          <a:ext cx="981075" cy="2000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1100">
              <a:solidFill>
                <a:srgbClr val="FF0000"/>
              </a:solidFill>
            </a:rPr>
            <a:t>Sample</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36"/>
  <sheetViews>
    <sheetView showGridLines="0" tabSelected="1" workbookViewId="0"/>
  </sheetViews>
  <sheetFormatPr defaultRowHeight="12.75" x14ac:dyDescent="0.2"/>
  <cols>
    <col min="1" max="1" width="3.85546875" style="1" customWidth="1"/>
    <col min="2" max="16384" width="9.140625" style="1"/>
  </cols>
  <sheetData>
    <row r="1" spans="2:6" ht="15" x14ac:dyDescent="0.2">
      <c r="B1" s="45" t="s">
        <v>21</v>
      </c>
      <c r="E1" s="55" t="s">
        <v>0</v>
      </c>
      <c r="F1" s="56">
        <v>50</v>
      </c>
    </row>
    <row r="2" spans="2:6" x14ac:dyDescent="0.2">
      <c r="E2" s="55"/>
      <c r="F2" s="56"/>
    </row>
    <row r="3" spans="2:6" x14ac:dyDescent="0.2">
      <c r="E3" s="55" t="s">
        <v>1</v>
      </c>
      <c r="F3" s="56">
        <v>15</v>
      </c>
    </row>
    <row r="4" spans="2:6" x14ac:dyDescent="0.2">
      <c r="E4" s="55"/>
      <c r="F4" s="56"/>
    </row>
    <row r="5" spans="2:6" x14ac:dyDescent="0.2">
      <c r="B5" s="52" t="s">
        <v>2</v>
      </c>
      <c r="C5" s="53"/>
      <c r="D5" s="53"/>
      <c r="E5" s="53"/>
      <c r="F5" s="54"/>
    </row>
    <row r="6" spans="2:6" x14ac:dyDescent="0.2">
      <c r="B6" s="34">
        <f ca="1">NORMINV(RAND(),Mean,StDev)</f>
        <v>56.550180581064339</v>
      </c>
      <c r="C6" s="35">
        <f t="shared" ref="C6:F15" ca="1" si="0">NORMINV(RAND(),Mean,StDev)</f>
        <v>49.779117660457921</v>
      </c>
      <c r="D6" s="35">
        <f t="shared" ca="1" si="0"/>
        <v>57.581398919597113</v>
      </c>
      <c r="E6" s="35">
        <f t="shared" ca="1" si="0"/>
        <v>65.648544749817148</v>
      </c>
      <c r="F6" s="36">
        <f t="shared" ca="1" si="0"/>
        <v>42.84077566722425</v>
      </c>
    </row>
    <row r="7" spans="2:6" x14ac:dyDescent="0.2">
      <c r="B7" s="37">
        <f ca="1">NORMINV(RAND(),Mean,StDev)</f>
        <v>41.992973636012245</v>
      </c>
      <c r="C7" s="7">
        <f t="shared" ca="1" si="0"/>
        <v>66.721777218718515</v>
      </c>
      <c r="D7" s="7">
        <f t="shared" ca="1" si="0"/>
        <v>46.482913452361345</v>
      </c>
      <c r="E7" s="7">
        <f t="shared" ca="1" si="0"/>
        <v>55.932869580981311</v>
      </c>
      <c r="F7" s="38">
        <f t="shared" ca="1" si="0"/>
        <v>56.532583224054257</v>
      </c>
    </row>
    <row r="8" spans="2:6" x14ac:dyDescent="0.2">
      <c r="B8" s="37">
        <f t="shared" ref="B8:B15" ca="1" si="1">NORMINV(RAND(),Mean,StDev)</f>
        <v>44.68213746885133</v>
      </c>
      <c r="C8" s="7">
        <f t="shared" ca="1" si="0"/>
        <v>66.213516252264924</v>
      </c>
      <c r="D8" s="7">
        <f t="shared" ca="1" si="0"/>
        <v>48.250524186412576</v>
      </c>
      <c r="E8" s="7">
        <f t="shared" ca="1" si="0"/>
        <v>51.873230796077522</v>
      </c>
      <c r="F8" s="38">
        <f t="shared" ca="1" si="0"/>
        <v>58.620151262818766</v>
      </c>
    </row>
    <row r="9" spans="2:6" x14ac:dyDescent="0.2">
      <c r="B9" s="37">
        <f t="shared" ca="1" si="1"/>
        <v>71.456831094728756</v>
      </c>
      <c r="C9" s="7">
        <f t="shared" ca="1" si="0"/>
        <v>42.295618656555135</v>
      </c>
      <c r="D9" s="7">
        <f t="shared" ca="1" si="0"/>
        <v>64.04581850128406</v>
      </c>
      <c r="E9" s="7">
        <f t="shared" ca="1" si="0"/>
        <v>41.174930958488012</v>
      </c>
      <c r="F9" s="38">
        <f t="shared" ca="1" si="0"/>
        <v>53.59030064928794</v>
      </c>
    </row>
    <row r="10" spans="2:6" x14ac:dyDescent="0.2">
      <c r="B10" s="37">
        <f t="shared" ca="1" si="1"/>
        <v>42.199733354113071</v>
      </c>
      <c r="C10" s="7">
        <f t="shared" ca="1" si="0"/>
        <v>47.023438113286716</v>
      </c>
      <c r="D10" s="7">
        <f t="shared" ca="1" si="0"/>
        <v>47.855388206313286</v>
      </c>
      <c r="E10" s="7">
        <f t="shared" ca="1" si="0"/>
        <v>59.766374608333514</v>
      </c>
      <c r="F10" s="38">
        <f t="shared" ca="1" si="0"/>
        <v>61.621912739198393</v>
      </c>
    </row>
    <row r="11" spans="2:6" x14ac:dyDescent="0.2">
      <c r="B11" s="37">
        <f t="shared" ca="1" si="1"/>
        <v>71.779139042252154</v>
      </c>
      <c r="C11" s="7">
        <f t="shared" ca="1" si="0"/>
        <v>47.503291830426278</v>
      </c>
      <c r="D11" s="7">
        <f t="shared" ca="1" si="0"/>
        <v>32.706543496049434</v>
      </c>
      <c r="E11" s="7">
        <f t="shared" ca="1" si="0"/>
        <v>24.811359787825332</v>
      </c>
      <c r="F11" s="38">
        <f t="shared" ca="1" si="0"/>
        <v>12.065776725681211</v>
      </c>
    </row>
    <row r="12" spans="2:6" x14ac:dyDescent="0.2">
      <c r="B12" s="37">
        <f t="shared" ca="1" si="1"/>
        <v>63.15192631444063</v>
      </c>
      <c r="C12" s="7">
        <f t="shared" ca="1" si="0"/>
        <v>45.271559332303667</v>
      </c>
      <c r="D12" s="7">
        <f t="shared" ca="1" si="0"/>
        <v>41.058968216236664</v>
      </c>
      <c r="E12" s="7">
        <f t="shared" ca="1" si="0"/>
        <v>62.564802499091158</v>
      </c>
      <c r="F12" s="38">
        <f t="shared" ca="1" si="0"/>
        <v>34.230858397248028</v>
      </c>
    </row>
    <row r="13" spans="2:6" x14ac:dyDescent="0.2">
      <c r="B13" s="37">
        <f t="shared" ca="1" si="1"/>
        <v>29.912103775286031</v>
      </c>
      <c r="C13" s="7">
        <f t="shared" ca="1" si="0"/>
        <v>31.594625006434629</v>
      </c>
      <c r="D13" s="7">
        <f t="shared" ca="1" si="0"/>
        <v>33.90807296658064</v>
      </c>
      <c r="E13" s="7">
        <f t="shared" ca="1" si="0"/>
        <v>47.009424039620932</v>
      </c>
      <c r="F13" s="38">
        <f t="shared" ca="1" si="0"/>
        <v>58.095213309247775</v>
      </c>
    </row>
    <row r="14" spans="2:6" x14ac:dyDescent="0.2">
      <c r="B14" s="37">
        <f t="shared" ca="1" si="1"/>
        <v>51.908170126512296</v>
      </c>
      <c r="C14" s="7">
        <f t="shared" ca="1" si="0"/>
        <v>40.393249956443896</v>
      </c>
      <c r="D14" s="7">
        <f t="shared" ca="1" si="0"/>
        <v>69.728329001748634</v>
      </c>
      <c r="E14" s="7">
        <f t="shared" ca="1" si="0"/>
        <v>60.745135696500768</v>
      </c>
      <c r="F14" s="38">
        <f t="shared" ca="1" si="0"/>
        <v>52.372065088896932</v>
      </c>
    </row>
    <row r="15" spans="2:6" x14ac:dyDescent="0.2">
      <c r="B15" s="39">
        <f t="shared" ca="1" si="1"/>
        <v>41.662441117322473</v>
      </c>
      <c r="C15" s="40">
        <f t="shared" ca="1" si="0"/>
        <v>79.137967017661978</v>
      </c>
      <c r="D15" s="40">
        <f t="shared" ca="1" si="0"/>
        <v>45.688904822662828</v>
      </c>
      <c r="E15" s="40">
        <f t="shared" ca="1" si="0"/>
        <v>56.834837420192805</v>
      </c>
      <c r="F15" s="41">
        <f t="shared" ca="1" si="0"/>
        <v>35.462094424014026</v>
      </c>
    </row>
    <row r="16" spans="2:6" x14ac:dyDescent="0.2">
      <c r="B16" s="2"/>
      <c r="C16" s="2"/>
      <c r="D16" s="2"/>
    </row>
    <row r="17" spans="2:17" x14ac:dyDescent="0.2">
      <c r="B17" s="49" t="s">
        <v>13</v>
      </c>
      <c r="C17" s="50"/>
      <c r="D17" s="51"/>
      <c r="G17" s="30"/>
      <c r="H17" s="46" t="s">
        <v>3</v>
      </c>
      <c r="I17" s="46" t="s">
        <v>4</v>
      </c>
      <c r="J17" s="46" t="s">
        <v>7</v>
      </c>
      <c r="K17" s="46" t="s">
        <v>5</v>
      </c>
      <c r="L17" s="46" t="s">
        <v>6</v>
      </c>
      <c r="N17" s="49" t="s">
        <v>19</v>
      </c>
      <c r="O17" s="50"/>
      <c r="P17" s="51"/>
    </row>
    <row r="18" spans="2:17" x14ac:dyDescent="0.2">
      <c r="B18" s="10" t="s">
        <v>10</v>
      </c>
      <c r="C18" s="11" t="s">
        <v>8</v>
      </c>
      <c r="D18" s="12" t="s">
        <v>9</v>
      </c>
      <c r="G18" s="47" t="s">
        <v>12</v>
      </c>
      <c r="H18" s="31">
        <f ca="1">MIN(Sample)</f>
        <v>12.065776725681211</v>
      </c>
      <c r="I18" s="31">
        <f ca="1">QUARTILE(Sample,1)</f>
        <v>42.044663565537448</v>
      </c>
      <c r="J18" s="31">
        <f ca="1">QUARTILE(Sample,2)</f>
        <v>49.014820923435252</v>
      </c>
      <c r="K18" s="31">
        <f ca="1">QUARTILE(Sample,3)</f>
        <v>59.479818771954825</v>
      </c>
      <c r="L18" s="31">
        <f ca="1">MAX(Sample)</f>
        <v>79.137967017661978</v>
      </c>
      <c r="N18" s="18" t="s">
        <v>10</v>
      </c>
      <c r="O18" s="19" t="s">
        <v>8</v>
      </c>
      <c r="P18" s="20" t="s">
        <v>9</v>
      </c>
    </row>
    <row r="19" spans="2:17" x14ac:dyDescent="0.2">
      <c r="B19" s="13" t="s">
        <v>3</v>
      </c>
      <c r="C19" s="8">
        <f ca="1">MIN(Sample)</f>
        <v>12.065776725681211</v>
      </c>
      <c r="D19" s="14">
        <v>1.5</v>
      </c>
      <c r="G19" s="47" t="s">
        <v>11</v>
      </c>
      <c r="H19" s="31">
        <f>NORMINV(0.01,Mean,StDev)</f>
        <v>15.10478188938739</v>
      </c>
      <c r="I19" s="31">
        <f>Mean-0.675*StDev</f>
        <v>39.875</v>
      </c>
      <c r="J19" s="31">
        <f>Mean</f>
        <v>50</v>
      </c>
      <c r="K19" s="31">
        <f>Mean+0.675*StDev</f>
        <v>60.125</v>
      </c>
      <c r="L19" s="31">
        <f>NORMINV(0.99,Mean,StDev)</f>
        <v>84.895218110612603</v>
      </c>
      <c r="N19" s="21" t="s">
        <v>3</v>
      </c>
      <c r="O19" s="22">
        <f>H19</f>
        <v>15.10478188938739</v>
      </c>
      <c r="P19" s="23">
        <v>4.5</v>
      </c>
      <c r="Q19" s="3"/>
    </row>
    <row r="20" spans="2:17" x14ac:dyDescent="0.2">
      <c r="B20" s="13" t="s">
        <v>4</v>
      </c>
      <c r="C20" s="8">
        <f ca="1">QUARTILE(Sample,1)</f>
        <v>42.044663565537448</v>
      </c>
      <c r="D20" s="14">
        <v>1.5</v>
      </c>
      <c r="N20" s="21" t="s">
        <v>4</v>
      </c>
      <c r="O20" s="22">
        <f>I19</f>
        <v>39.875</v>
      </c>
      <c r="P20" s="23">
        <v>4.5</v>
      </c>
      <c r="Q20" s="3"/>
    </row>
    <row r="21" spans="2:17" x14ac:dyDescent="0.2">
      <c r="B21" s="13"/>
      <c r="C21" s="8"/>
      <c r="D21" s="14"/>
      <c r="N21" s="21"/>
      <c r="O21" s="22"/>
      <c r="P21" s="23"/>
      <c r="Q21" s="3"/>
    </row>
    <row r="22" spans="2:17" x14ac:dyDescent="0.2">
      <c r="B22" s="13" t="s">
        <v>4</v>
      </c>
      <c r="C22" s="8">
        <f ca="1">QUARTILE(Sample,1)</f>
        <v>42.044663565537448</v>
      </c>
      <c r="D22" s="14">
        <v>2.5</v>
      </c>
      <c r="N22" s="21" t="s">
        <v>4</v>
      </c>
      <c r="O22" s="22">
        <f>I19</f>
        <v>39.875</v>
      </c>
      <c r="P22" s="23">
        <v>5.5</v>
      </c>
      <c r="Q22" s="3"/>
    </row>
    <row r="23" spans="2:17" x14ac:dyDescent="0.2">
      <c r="B23" s="13" t="s">
        <v>5</v>
      </c>
      <c r="C23" s="8">
        <f ca="1">QUARTILE(Sample,3)</f>
        <v>59.479818771954825</v>
      </c>
      <c r="D23" s="14">
        <v>2.5</v>
      </c>
      <c r="N23" s="21" t="s">
        <v>5</v>
      </c>
      <c r="O23" s="22">
        <f>K19</f>
        <v>60.125</v>
      </c>
      <c r="P23" s="23">
        <v>5.5</v>
      </c>
      <c r="Q23" s="3"/>
    </row>
    <row r="24" spans="2:17" x14ac:dyDescent="0.2">
      <c r="B24" s="13" t="s">
        <v>5</v>
      </c>
      <c r="C24" s="8">
        <f ca="1">QUARTILE(Sample,3)</f>
        <v>59.479818771954825</v>
      </c>
      <c r="D24" s="14">
        <v>0.5</v>
      </c>
      <c r="N24" s="21" t="s">
        <v>5</v>
      </c>
      <c r="O24" s="22">
        <f>K19</f>
        <v>60.125</v>
      </c>
      <c r="P24" s="23">
        <v>3.5</v>
      </c>
      <c r="Q24" s="3"/>
    </row>
    <row r="25" spans="2:17" x14ac:dyDescent="0.2">
      <c r="B25" s="13" t="s">
        <v>4</v>
      </c>
      <c r="C25" s="8">
        <f ca="1">QUARTILE(Sample,1)</f>
        <v>42.044663565537448</v>
      </c>
      <c r="D25" s="14">
        <v>0.5</v>
      </c>
      <c r="N25" s="21" t="s">
        <v>4</v>
      </c>
      <c r="O25" s="22">
        <f>I19</f>
        <v>39.875</v>
      </c>
      <c r="P25" s="23">
        <v>3.5</v>
      </c>
      <c r="Q25" s="3"/>
    </row>
    <row r="26" spans="2:17" x14ac:dyDescent="0.2">
      <c r="B26" s="13" t="s">
        <v>4</v>
      </c>
      <c r="C26" s="8">
        <f ca="1">QUARTILE(Sample,1)</f>
        <v>42.044663565537448</v>
      </c>
      <c r="D26" s="14">
        <v>2.5</v>
      </c>
      <c r="N26" s="21" t="s">
        <v>4</v>
      </c>
      <c r="O26" s="22">
        <f>I19</f>
        <v>39.875</v>
      </c>
      <c r="P26" s="23">
        <v>5.5</v>
      </c>
      <c r="Q26" s="3"/>
    </row>
    <row r="27" spans="2:17" x14ac:dyDescent="0.2">
      <c r="B27" s="13"/>
      <c r="C27" s="8"/>
      <c r="D27" s="14"/>
      <c r="N27" s="21"/>
      <c r="O27" s="22"/>
      <c r="P27" s="23"/>
      <c r="Q27" s="3"/>
    </row>
    <row r="28" spans="2:17" x14ac:dyDescent="0.2">
      <c r="B28" s="13" t="s">
        <v>5</v>
      </c>
      <c r="C28" s="8">
        <f ca="1">QUARTILE(Sample,3)</f>
        <v>59.479818771954825</v>
      </c>
      <c r="D28" s="14">
        <v>1.5</v>
      </c>
      <c r="N28" s="21" t="s">
        <v>5</v>
      </c>
      <c r="O28" s="22">
        <f>K19</f>
        <v>60.125</v>
      </c>
      <c r="P28" s="23">
        <v>4.5</v>
      </c>
      <c r="Q28" s="3"/>
    </row>
    <row r="29" spans="2:17" x14ac:dyDescent="0.2">
      <c r="B29" s="13" t="s">
        <v>6</v>
      </c>
      <c r="C29" s="8">
        <f ca="1">MAX(Sample)</f>
        <v>79.137967017661978</v>
      </c>
      <c r="D29" s="14">
        <v>1.5</v>
      </c>
      <c r="N29" s="21" t="s">
        <v>6</v>
      </c>
      <c r="O29" s="22">
        <f>L19</f>
        <v>84.895218110612603</v>
      </c>
      <c r="P29" s="23">
        <v>4.5</v>
      </c>
      <c r="Q29" s="3"/>
    </row>
    <row r="30" spans="2:17" x14ac:dyDescent="0.2">
      <c r="B30" s="13"/>
      <c r="C30" s="8"/>
      <c r="D30" s="14"/>
      <c r="N30" s="21"/>
      <c r="O30" s="22"/>
      <c r="P30" s="23">
        <v>3</v>
      </c>
      <c r="Q30" s="3"/>
    </row>
    <row r="31" spans="2:17" x14ac:dyDescent="0.2">
      <c r="B31" s="13" t="s">
        <v>7</v>
      </c>
      <c r="C31" s="8">
        <f ca="1">QUARTILE(Sample,2)</f>
        <v>49.014820923435252</v>
      </c>
      <c r="D31" s="14">
        <v>0.5</v>
      </c>
      <c r="N31" s="21" t="s">
        <v>7</v>
      </c>
      <c r="O31" s="22">
        <f>J19</f>
        <v>50</v>
      </c>
      <c r="P31" s="23">
        <v>3.5</v>
      </c>
      <c r="Q31" s="3"/>
    </row>
    <row r="32" spans="2:17" x14ac:dyDescent="0.2">
      <c r="B32" s="13" t="s">
        <v>7</v>
      </c>
      <c r="C32" s="8">
        <f ca="1">QUARTILE(Sample,2)</f>
        <v>49.014820923435252</v>
      </c>
      <c r="D32" s="14">
        <v>2.5</v>
      </c>
      <c r="N32" s="21" t="s">
        <v>7</v>
      </c>
      <c r="O32" s="22">
        <f>J19</f>
        <v>50</v>
      </c>
      <c r="P32" s="23">
        <v>5.5</v>
      </c>
      <c r="Q32" s="3"/>
    </row>
    <row r="33" spans="2:17" x14ac:dyDescent="0.2">
      <c r="B33" s="13"/>
      <c r="C33" s="8"/>
      <c r="D33" s="14"/>
      <c r="N33" s="21"/>
      <c r="O33" s="22"/>
      <c r="P33" s="23"/>
      <c r="Q33" s="3"/>
    </row>
    <row r="34" spans="2:17" x14ac:dyDescent="0.2">
      <c r="B34" s="13" t="s">
        <v>5</v>
      </c>
      <c r="C34" s="8">
        <f ca="1">QUARTILE(Sample,3)</f>
        <v>59.479818771954825</v>
      </c>
      <c r="D34" s="14">
        <v>2.5</v>
      </c>
      <c r="N34" s="21" t="s">
        <v>5</v>
      </c>
      <c r="O34" s="22">
        <f>K19</f>
        <v>60.125</v>
      </c>
      <c r="P34" s="23">
        <v>5.5</v>
      </c>
      <c r="Q34" s="3"/>
    </row>
    <row r="35" spans="2:17" x14ac:dyDescent="0.2">
      <c r="B35" s="15" t="s">
        <v>5</v>
      </c>
      <c r="C35" s="16">
        <f ca="1">QUARTILE(Sample,3)</f>
        <v>59.479818771954825</v>
      </c>
      <c r="D35" s="17">
        <v>0.5</v>
      </c>
      <c r="N35" s="24" t="s">
        <v>5</v>
      </c>
      <c r="O35" s="25">
        <f>K19</f>
        <v>60.125</v>
      </c>
      <c r="P35" s="26">
        <v>3.5</v>
      </c>
      <c r="Q35" s="3"/>
    </row>
    <row r="36" spans="2:17" x14ac:dyDescent="0.2">
      <c r="B36" s="9"/>
      <c r="C36" s="9"/>
      <c r="D36" s="9"/>
    </row>
  </sheetData>
  <sheetProtection sheet="1" formatCells="0" formatColumns="0" formatRows="0"/>
  <mergeCells count="7">
    <mergeCell ref="N17:P17"/>
    <mergeCell ref="B5:F5"/>
    <mergeCell ref="B17:D17"/>
    <mergeCell ref="E1:E2"/>
    <mergeCell ref="F1:F2"/>
    <mergeCell ref="E3:E4"/>
    <mergeCell ref="F3:F4"/>
  </mergeCells>
  <phoneticPr fontId="0" type="noConversion"/>
  <dataValidations count="2">
    <dataValidation type="decimal" allowBlank="1" showInputMessage="1" showErrorMessage="1" errorTitle="Invalid Parameter" error="Must be between -10,000 and +10,000." sqref="F1:F2">
      <formula1>-10000</formula1>
      <formula2>10000</formula2>
    </dataValidation>
    <dataValidation type="decimal" operator="greaterThan" allowBlank="1" showInputMessage="1" showErrorMessage="1" errorTitle="Invalid Parameter" error="Must be positive and not exceed 10,000." sqref="F3:F4">
      <formula1>0</formula1>
    </dataValidation>
  </dataValidations>
  <pageMargins left="0.75" right="0.75" top="1" bottom="1" header="0.5" footer="0.5"/>
  <pageSetup scale="8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5"/>
  <sheetViews>
    <sheetView showGridLines="0" workbookViewId="0"/>
  </sheetViews>
  <sheetFormatPr defaultRowHeight="12.75" x14ac:dyDescent="0.2"/>
  <cols>
    <col min="1" max="1" width="3.85546875" style="1" customWidth="1"/>
    <col min="2" max="6" width="9.140625" style="1"/>
    <col min="7" max="7" width="12.28515625" style="1" customWidth="1"/>
    <col min="8" max="16384" width="9.140625" style="1"/>
  </cols>
  <sheetData>
    <row r="1" spans="2:6" ht="15" x14ac:dyDescent="0.2">
      <c r="B1" s="45" t="s">
        <v>23</v>
      </c>
      <c r="E1" s="55" t="s">
        <v>3</v>
      </c>
      <c r="F1" s="56">
        <v>16</v>
      </c>
    </row>
    <row r="2" spans="2:6" x14ac:dyDescent="0.2">
      <c r="E2" s="55"/>
      <c r="F2" s="56"/>
    </row>
    <row r="3" spans="2:6" x14ac:dyDescent="0.2">
      <c r="E3" s="55" t="s">
        <v>6</v>
      </c>
      <c r="F3" s="56">
        <v>85</v>
      </c>
    </row>
    <row r="4" spans="2:6" x14ac:dyDescent="0.2">
      <c r="E4" s="55"/>
      <c r="F4" s="56"/>
    </row>
    <row r="5" spans="2:6" x14ac:dyDescent="0.2">
      <c r="B5" s="57" t="s">
        <v>2</v>
      </c>
      <c r="C5" s="58"/>
      <c r="D5" s="58"/>
      <c r="E5" s="58"/>
      <c r="F5" s="59"/>
    </row>
    <row r="6" spans="2:6" x14ac:dyDescent="0.2">
      <c r="B6" s="32">
        <f ca="1">AA+RAND()*(BB-AA)</f>
        <v>61.237910258939763</v>
      </c>
      <c r="C6" s="7">
        <f t="shared" ref="C6:F15" ca="1" si="0">AA+RAND()*(BB-AA)</f>
        <v>28.584153521388703</v>
      </c>
      <c r="D6" s="7">
        <f t="shared" ca="1" si="0"/>
        <v>41.284994889544151</v>
      </c>
      <c r="E6" s="7">
        <f t="shared" ca="1" si="0"/>
        <v>62.282459497788729</v>
      </c>
      <c r="F6" s="27">
        <f t="shared" ca="1" si="0"/>
        <v>53.17602877236223</v>
      </c>
    </row>
    <row r="7" spans="2:6" x14ac:dyDescent="0.2">
      <c r="B7" s="32">
        <f t="shared" ref="B7:B15" ca="1" si="1">AA+RAND()*(BB-AA)</f>
        <v>79.245913018657973</v>
      </c>
      <c r="C7" s="7">
        <f t="shared" ca="1" si="0"/>
        <v>51.479017665450243</v>
      </c>
      <c r="D7" s="7">
        <f t="shared" ca="1" si="0"/>
        <v>43.599493325137352</v>
      </c>
      <c r="E7" s="7">
        <f t="shared" ca="1" si="0"/>
        <v>61.555151258774153</v>
      </c>
      <c r="F7" s="27">
        <f t="shared" ca="1" si="0"/>
        <v>25.683001329065632</v>
      </c>
    </row>
    <row r="8" spans="2:6" x14ac:dyDescent="0.2">
      <c r="B8" s="32">
        <f t="shared" ca="1" si="1"/>
        <v>21.134730575511213</v>
      </c>
      <c r="C8" s="7">
        <f t="shared" ca="1" si="0"/>
        <v>71.393584622489684</v>
      </c>
      <c r="D8" s="7">
        <f t="shared" ca="1" si="0"/>
        <v>22.667079269568671</v>
      </c>
      <c r="E8" s="7">
        <f t="shared" ca="1" si="0"/>
        <v>39.836179898092453</v>
      </c>
      <c r="F8" s="27">
        <f t="shared" ca="1" si="0"/>
        <v>74.608280239252466</v>
      </c>
    </row>
    <row r="9" spans="2:6" x14ac:dyDescent="0.2">
      <c r="B9" s="32">
        <f t="shared" ca="1" si="1"/>
        <v>59.695370193985291</v>
      </c>
      <c r="C9" s="7">
        <f t="shared" ca="1" si="0"/>
        <v>53.062685856573303</v>
      </c>
      <c r="D9" s="7">
        <f t="shared" ca="1" si="0"/>
        <v>66.254542954653317</v>
      </c>
      <c r="E9" s="7">
        <f t="shared" ca="1" si="0"/>
        <v>72.393557761713552</v>
      </c>
      <c r="F9" s="27">
        <f t="shared" ca="1" si="0"/>
        <v>71.991418974754822</v>
      </c>
    </row>
    <row r="10" spans="2:6" x14ac:dyDescent="0.2">
      <c r="B10" s="32">
        <f t="shared" ca="1" si="1"/>
        <v>56.280363071905853</v>
      </c>
      <c r="C10" s="7">
        <f t="shared" ca="1" si="0"/>
        <v>35.973701618008832</v>
      </c>
      <c r="D10" s="7">
        <f t="shared" ca="1" si="0"/>
        <v>35.308634281132413</v>
      </c>
      <c r="E10" s="7">
        <f t="shared" ca="1" si="0"/>
        <v>17.775687647045142</v>
      </c>
      <c r="F10" s="27">
        <f t="shared" ca="1" si="0"/>
        <v>54.306354540214073</v>
      </c>
    </row>
    <row r="11" spans="2:6" x14ac:dyDescent="0.2">
      <c r="B11" s="32">
        <f t="shared" ca="1" si="1"/>
        <v>16.065790687990582</v>
      </c>
      <c r="C11" s="7">
        <f t="shared" ca="1" si="0"/>
        <v>42.648477326177662</v>
      </c>
      <c r="D11" s="7">
        <f t="shared" ca="1" si="0"/>
        <v>19.214629771456853</v>
      </c>
      <c r="E11" s="7">
        <f t="shared" ca="1" si="0"/>
        <v>61.610806202942008</v>
      </c>
      <c r="F11" s="27">
        <f t="shared" ca="1" si="0"/>
        <v>80.891405197776365</v>
      </c>
    </row>
    <row r="12" spans="2:6" x14ac:dyDescent="0.2">
      <c r="B12" s="32">
        <f t="shared" ca="1" si="1"/>
        <v>24.727297909523056</v>
      </c>
      <c r="C12" s="7">
        <f t="shared" ca="1" si="0"/>
        <v>57.010801167584965</v>
      </c>
      <c r="D12" s="7">
        <f t="shared" ca="1" si="0"/>
        <v>70.57280751278698</v>
      </c>
      <c r="E12" s="7">
        <f t="shared" ca="1" si="0"/>
        <v>64.077511506424059</v>
      </c>
      <c r="F12" s="27">
        <f t="shared" ca="1" si="0"/>
        <v>28.988428146597244</v>
      </c>
    </row>
    <row r="13" spans="2:6" x14ac:dyDescent="0.2">
      <c r="B13" s="32">
        <f t="shared" ca="1" si="1"/>
        <v>60.93403115530225</v>
      </c>
      <c r="C13" s="7">
        <f t="shared" ca="1" si="0"/>
        <v>31.627690832050515</v>
      </c>
      <c r="D13" s="7">
        <f t="shared" ca="1" si="0"/>
        <v>80.598626025003767</v>
      </c>
      <c r="E13" s="7">
        <f t="shared" ca="1" si="0"/>
        <v>27.18120362556682</v>
      </c>
      <c r="F13" s="27">
        <f t="shared" ca="1" si="0"/>
        <v>67.983884321207995</v>
      </c>
    </row>
    <row r="14" spans="2:6" x14ac:dyDescent="0.2">
      <c r="B14" s="32">
        <f t="shared" ca="1" si="1"/>
        <v>65.695834812166311</v>
      </c>
      <c r="C14" s="7">
        <f t="shared" ca="1" si="0"/>
        <v>21.301447427021998</v>
      </c>
      <c r="D14" s="7">
        <f t="shared" ca="1" si="0"/>
        <v>38.70437788113653</v>
      </c>
      <c r="E14" s="7">
        <f t="shared" ca="1" si="0"/>
        <v>79.334688859742812</v>
      </c>
      <c r="F14" s="27">
        <f t="shared" ca="1" si="0"/>
        <v>40.49887245829219</v>
      </c>
    </row>
    <row r="15" spans="2:6" x14ac:dyDescent="0.2">
      <c r="B15" s="33">
        <f t="shared" ca="1" si="1"/>
        <v>28.435468501959161</v>
      </c>
      <c r="C15" s="28">
        <f t="shared" ca="1" si="0"/>
        <v>51.205448602179295</v>
      </c>
      <c r="D15" s="28">
        <f t="shared" ca="1" si="0"/>
        <v>24.824190911448387</v>
      </c>
      <c r="E15" s="28">
        <f t="shared" ca="1" si="0"/>
        <v>28.104891009427853</v>
      </c>
      <c r="F15" s="29">
        <f t="shared" ca="1" si="0"/>
        <v>46.777103749819673</v>
      </c>
    </row>
    <row r="16" spans="2:6" x14ac:dyDescent="0.2">
      <c r="B16" s="2"/>
      <c r="C16" s="2"/>
      <c r="D16" s="2"/>
    </row>
    <row r="17" spans="2:16" x14ac:dyDescent="0.2">
      <c r="B17" s="49" t="s">
        <v>13</v>
      </c>
      <c r="C17" s="50"/>
      <c r="D17" s="51"/>
      <c r="G17" s="30"/>
      <c r="H17" s="46" t="s">
        <v>3</v>
      </c>
      <c r="I17" s="46" t="s">
        <v>4</v>
      </c>
      <c r="J17" s="46" t="s">
        <v>7</v>
      </c>
      <c r="K17" s="46" t="s">
        <v>5</v>
      </c>
      <c r="L17" s="46" t="s">
        <v>6</v>
      </c>
      <c r="N17" s="49" t="s">
        <v>19</v>
      </c>
      <c r="O17" s="50"/>
      <c r="P17" s="51"/>
    </row>
    <row r="18" spans="2:16" x14ac:dyDescent="0.2">
      <c r="B18" s="10" t="s">
        <v>10</v>
      </c>
      <c r="C18" s="11" t="s">
        <v>8</v>
      </c>
      <c r="D18" s="12" t="s">
        <v>9</v>
      </c>
      <c r="G18" s="48" t="s">
        <v>12</v>
      </c>
      <c r="H18" s="31">
        <f ca="1">MIN(SampleU)</f>
        <v>16.065790687990582</v>
      </c>
      <c r="I18" s="31">
        <f ca="1">QUARTILE(SampleU,1)</f>
        <v>28.685222177690839</v>
      </c>
      <c r="J18" s="31">
        <f ca="1">QUARTILE(SampleU,2)</f>
        <v>51.342233133814773</v>
      </c>
      <c r="K18" s="31">
        <f ca="1">QUARTILE(SampleU,3)</f>
        <v>63.628748504265225</v>
      </c>
      <c r="L18" s="31">
        <f ca="1">MAX(SampleU)</f>
        <v>80.891405197776365</v>
      </c>
      <c r="N18" s="10" t="s">
        <v>10</v>
      </c>
      <c r="O18" s="11" t="s">
        <v>8</v>
      </c>
      <c r="P18" s="12" t="s">
        <v>9</v>
      </c>
    </row>
    <row r="19" spans="2:16" x14ac:dyDescent="0.2">
      <c r="B19" s="13" t="s">
        <v>3</v>
      </c>
      <c r="C19" s="8">
        <f ca="1">MIN(Sample)</f>
        <v>16.065790687990582</v>
      </c>
      <c r="D19" s="14">
        <v>1.5</v>
      </c>
      <c r="G19" s="48" t="s">
        <v>22</v>
      </c>
      <c r="H19" s="31">
        <f>AA</f>
        <v>16</v>
      </c>
      <c r="I19" s="31">
        <f>AA+(0.25*(BB-AA))</f>
        <v>33.25</v>
      </c>
      <c r="J19" s="31">
        <f>(AA+BB)/2</f>
        <v>50.5</v>
      </c>
      <c r="K19" s="31">
        <f>AA+(0.75*(BB-AA))</f>
        <v>67.75</v>
      </c>
      <c r="L19" s="31">
        <f>BB</f>
        <v>85</v>
      </c>
      <c r="N19" s="13" t="s">
        <v>3</v>
      </c>
      <c r="O19" s="8">
        <f>H19</f>
        <v>16</v>
      </c>
      <c r="P19" s="14">
        <v>4.5</v>
      </c>
    </row>
    <row r="20" spans="2:16" x14ac:dyDescent="0.2">
      <c r="B20" s="13" t="s">
        <v>4</v>
      </c>
      <c r="C20" s="8">
        <f ca="1">QUARTILE(Sample,1)</f>
        <v>28.685222177690839</v>
      </c>
      <c r="D20" s="14">
        <v>1.5</v>
      </c>
      <c r="N20" s="13" t="s">
        <v>4</v>
      </c>
      <c r="O20" s="8">
        <f>I19</f>
        <v>33.25</v>
      </c>
      <c r="P20" s="14">
        <v>4.5</v>
      </c>
    </row>
    <row r="21" spans="2:16" x14ac:dyDescent="0.2">
      <c r="B21" s="13"/>
      <c r="C21" s="8"/>
      <c r="D21" s="14"/>
      <c r="N21" s="13"/>
      <c r="O21" s="8"/>
      <c r="P21" s="14"/>
    </row>
    <row r="22" spans="2:16" x14ac:dyDescent="0.2">
      <c r="B22" s="13" t="s">
        <v>4</v>
      </c>
      <c r="C22" s="8">
        <f ca="1">QUARTILE(Sample,1)</f>
        <v>28.685222177690839</v>
      </c>
      <c r="D22" s="14">
        <v>2.5</v>
      </c>
      <c r="N22" s="13" t="s">
        <v>4</v>
      </c>
      <c r="O22" s="8">
        <f>I19</f>
        <v>33.25</v>
      </c>
      <c r="P22" s="14">
        <v>5.5</v>
      </c>
    </row>
    <row r="23" spans="2:16" x14ac:dyDescent="0.2">
      <c r="B23" s="13" t="s">
        <v>5</v>
      </c>
      <c r="C23" s="8">
        <f ca="1">QUARTILE(Sample,3)</f>
        <v>63.628748504265225</v>
      </c>
      <c r="D23" s="14">
        <v>2.5</v>
      </c>
      <c r="N23" s="13" t="s">
        <v>5</v>
      </c>
      <c r="O23" s="8">
        <f>K19</f>
        <v>67.75</v>
      </c>
      <c r="P23" s="14">
        <v>5.5</v>
      </c>
    </row>
    <row r="24" spans="2:16" x14ac:dyDescent="0.2">
      <c r="B24" s="13" t="s">
        <v>5</v>
      </c>
      <c r="C24" s="8">
        <f ca="1">QUARTILE(Sample,3)</f>
        <v>63.628748504265225</v>
      </c>
      <c r="D24" s="14">
        <v>0.5</v>
      </c>
      <c r="N24" s="13" t="s">
        <v>5</v>
      </c>
      <c r="O24" s="8">
        <f>K19</f>
        <v>67.75</v>
      </c>
      <c r="P24" s="14">
        <v>3.5</v>
      </c>
    </row>
    <row r="25" spans="2:16" x14ac:dyDescent="0.2">
      <c r="B25" s="13" t="s">
        <v>4</v>
      </c>
      <c r="C25" s="8">
        <f ca="1">QUARTILE(Sample,1)</f>
        <v>28.685222177690839</v>
      </c>
      <c r="D25" s="14">
        <v>0.5</v>
      </c>
      <c r="N25" s="13" t="s">
        <v>4</v>
      </c>
      <c r="O25" s="8">
        <f>I19</f>
        <v>33.25</v>
      </c>
      <c r="P25" s="14">
        <v>3.5</v>
      </c>
    </row>
    <row r="26" spans="2:16" x14ac:dyDescent="0.2">
      <c r="B26" s="13" t="s">
        <v>4</v>
      </c>
      <c r="C26" s="8">
        <f ca="1">QUARTILE(Sample,1)</f>
        <v>28.685222177690839</v>
      </c>
      <c r="D26" s="14">
        <v>2.5</v>
      </c>
      <c r="N26" s="13" t="s">
        <v>4</v>
      </c>
      <c r="O26" s="8">
        <f>I19</f>
        <v>33.25</v>
      </c>
      <c r="P26" s="14">
        <v>5.5</v>
      </c>
    </row>
    <row r="27" spans="2:16" x14ac:dyDescent="0.2">
      <c r="B27" s="13"/>
      <c r="C27" s="8"/>
      <c r="D27" s="14"/>
      <c r="N27" s="13"/>
      <c r="O27" s="8"/>
      <c r="P27" s="14"/>
    </row>
    <row r="28" spans="2:16" x14ac:dyDescent="0.2">
      <c r="B28" s="13" t="s">
        <v>5</v>
      </c>
      <c r="C28" s="8">
        <f ca="1">QUARTILE(Sample,3)</f>
        <v>63.628748504265225</v>
      </c>
      <c r="D28" s="14">
        <v>1.5</v>
      </c>
      <c r="N28" s="13" t="s">
        <v>5</v>
      </c>
      <c r="O28" s="8">
        <f>K19</f>
        <v>67.75</v>
      </c>
      <c r="P28" s="14">
        <v>4.5</v>
      </c>
    </row>
    <row r="29" spans="2:16" x14ac:dyDescent="0.2">
      <c r="B29" s="13" t="s">
        <v>6</v>
      </c>
      <c r="C29" s="8">
        <f ca="1">MAX(Sample)</f>
        <v>80.891405197776365</v>
      </c>
      <c r="D29" s="14">
        <v>1.5</v>
      </c>
      <c r="N29" s="13" t="s">
        <v>6</v>
      </c>
      <c r="O29" s="8">
        <f>L19</f>
        <v>85</v>
      </c>
      <c r="P29" s="14">
        <v>4.5</v>
      </c>
    </row>
    <row r="30" spans="2:16" x14ac:dyDescent="0.2">
      <c r="B30" s="13"/>
      <c r="C30" s="8"/>
      <c r="D30" s="14"/>
      <c r="N30" s="13"/>
      <c r="O30" s="8"/>
      <c r="P30" s="14">
        <v>3</v>
      </c>
    </row>
    <row r="31" spans="2:16" x14ac:dyDescent="0.2">
      <c r="B31" s="13" t="s">
        <v>7</v>
      </c>
      <c r="C31" s="8">
        <f ca="1">QUARTILE(Sample,2)</f>
        <v>51.342233133814773</v>
      </c>
      <c r="D31" s="14">
        <v>0.5</v>
      </c>
      <c r="N31" s="13" t="s">
        <v>7</v>
      </c>
      <c r="O31" s="8">
        <f>J19</f>
        <v>50.5</v>
      </c>
      <c r="P31" s="14">
        <v>3.5</v>
      </c>
    </row>
    <row r="32" spans="2:16" x14ac:dyDescent="0.2">
      <c r="B32" s="13" t="s">
        <v>7</v>
      </c>
      <c r="C32" s="8">
        <f ca="1">QUARTILE(Sample,2)</f>
        <v>51.342233133814773</v>
      </c>
      <c r="D32" s="14">
        <v>2.5</v>
      </c>
      <c r="N32" s="13" t="s">
        <v>7</v>
      </c>
      <c r="O32" s="8">
        <f>J19</f>
        <v>50.5</v>
      </c>
      <c r="P32" s="14">
        <v>5.5</v>
      </c>
    </row>
    <row r="33" spans="2:16" x14ac:dyDescent="0.2">
      <c r="B33" s="13"/>
      <c r="C33" s="8"/>
      <c r="D33" s="14"/>
      <c r="N33" s="13"/>
      <c r="O33" s="8"/>
      <c r="P33" s="14"/>
    </row>
    <row r="34" spans="2:16" x14ac:dyDescent="0.2">
      <c r="B34" s="13" t="s">
        <v>5</v>
      </c>
      <c r="C34" s="8">
        <f ca="1">QUARTILE(Sample,3)</f>
        <v>63.628748504265225</v>
      </c>
      <c r="D34" s="14">
        <v>2.5</v>
      </c>
      <c r="N34" s="13" t="s">
        <v>5</v>
      </c>
      <c r="O34" s="8">
        <f>K19</f>
        <v>67.75</v>
      </c>
      <c r="P34" s="14">
        <v>5.5</v>
      </c>
    </row>
    <row r="35" spans="2:16" x14ac:dyDescent="0.2">
      <c r="B35" s="15" t="s">
        <v>5</v>
      </c>
      <c r="C35" s="16">
        <f ca="1">QUARTILE(Sample,3)</f>
        <v>63.628748504265225</v>
      </c>
      <c r="D35" s="17">
        <v>0.5</v>
      </c>
      <c r="N35" s="15" t="s">
        <v>5</v>
      </c>
      <c r="O35" s="16">
        <f>K19</f>
        <v>67.75</v>
      </c>
      <c r="P35" s="17">
        <v>3.5</v>
      </c>
    </row>
  </sheetData>
  <sheetProtection sheet="1" formatCells="0" formatColumns="0" formatRows="0"/>
  <mergeCells count="7">
    <mergeCell ref="N17:P17"/>
    <mergeCell ref="B5:F5"/>
    <mergeCell ref="B17:D17"/>
    <mergeCell ref="E1:E2"/>
    <mergeCell ref="F1:F2"/>
    <mergeCell ref="E3:E4"/>
    <mergeCell ref="F3:F4"/>
  </mergeCells>
  <phoneticPr fontId="0" type="noConversion"/>
  <conditionalFormatting sqref="F1:F4">
    <cfRule type="expression" dxfId="0" priority="1" stopIfTrue="1">
      <formula>AA&gt;BB</formula>
    </cfRule>
  </conditionalFormatting>
  <dataValidations count="2">
    <dataValidation type="decimal" allowBlank="1" showInputMessage="1" showErrorMessage="1" errorTitle="Invalid Parameter" error="Range is -10,000 through +10,000." sqref="F1:F2">
      <formula1>-10000</formula1>
      <formula2>10000</formula2>
    </dataValidation>
    <dataValidation type="decimal" allowBlank="1" showInputMessage="1" showErrorMessage="1" errorTitle="Invalid Parameter" error="Range is -10,000 through +10,000." sqref="F3:F4">
      <formula1>-10000</formula1>
      <formula2>10000</formula2>
    </dataValidation>
  </dataValidations>
  <pageMargins left="0.75" right="0.75" top="1" bottom="1" header="0.5" footer="0.5"/>
  <pageSetup scale="8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Q35"/>
  <sheetViews>
    <sheetView showGridLines="0" workbookViewId="0"/>
  </sheetViews>
  <sheetFormatPr defaultRowHeight="12.75" x14ac:dyDescent="0.2"/>
  <cols>
    <col min="1" max="1" width="3.85546875" style="1" customWidth="1"/>
    <col min="2" max="5" width="9.140625" style="1"/>
    <col min="6" max="6" width="10.7109375" style="1" customWidth="1"/>
    <col min="7" max="7" width="13.7109375" style="1" customWidth="1"/>
    <col min="8" max="16384" width="9.140625" style="1"/>
  </cols>
  <sheetData>
    <row r="1" spans="2:15" ht="15" customHeight="1" x14ac:dyDescent="0.2">
      <c r="B1" s="45" t="s">
        <v>24</v>
      </c>
      <c r="E1" s="60" t="s">
        <v>18</v>
      </c>
      <c r="F1" s="60"/>
    </row>
    <row r="2" spans="2:15" ht="12.75" customHeight="1" x14ac:dyDescent="0.2">
      <c r="F2" s="4">
        <v>2</v>
      </c>
    </row>
    <row r="3" spans="2:15" x14ac:dyDescent="0.2">
      <c r="D3" s="5"/>
      <c r="E3" s="5"/>
      <c r="F3" s="4"/>
    </row>
    <row r="4" spans="2:15" x14ac:dyDescent="0.2">
      <c r="E4"/>
      <c r="F4"/>
    </row>
    <row r="5" spans="2:15" x14ac:dyDescent="0.2">
      <c r="B5" s="57" t="s">
        <v>2</v>
      </c>
      <c r="C5" s="58"/>
      <c r="D5" s="58"/>
      <c r="E5" s="58"/>
      <c r="F5" s="59"/>
    </row>
    <row r="6" spans="2:15" x14ac:dyDescent="0.2">
      <c r="B6" s="42">
        <f t="shared" ref="B6:F15" ca="1" si="0">CHIINV(RAND(),ChiDF)</f>
        <v>8.0779826675642461</v>
      </c>
      <c r="C6" s="43">
        <f t="shared" ca="1" si="0"/>
        <v>5.5069958144365891</v>
      </c>
      <c r="D6" s="43">
        <f t="shared" ca="1" si="0"/>
        <v>5.6496103776529205</v>
      </c>
      <c r="E6" s="43">
        <f t="shared" ca="1" si="0"/>
        <v>2.9956970962673592</v>
      </c>
      <c r="F6" s="44">
        <f t="shared" ca="1" si="0"/>
        <v>3.8124078123169638</v>
      </c>
      <c r="N6" s="6" t="s">
        <v>14</v>
      </c>
      <c r="O6" s="6"/>
    </row>
    <row r="7" spans="2:15" x14ac:dyDescent="0.2">
      <c r="B7" s="32">
        <f t="shared" ca="1" si="0"/>
        <v>10.232023179202844</v>
      </c>
      <c r="C7" s="7">
        <f t="shared" ca="1" si="0"/>
        <v>5.4070664180680836</v>
      </c>
      <c r="D7" s="7">
        <f t="shared" ca="1" si="0"/>
        <v>8.373083280676676</v>
      </c>
      <c r="E7" s="7">
        <f t="shared" ca="1" si="0"/>
        <v>2.3313368831201817</v>
      </c>
      <c r="F7" s="27">
        <f t="shared" ca="1" si="0"/>
        <v>10.146553193312542</v>
      </c>
      <c r="N7" s="6" t="s">
        <v>15</v>
      </c>
      <c r="O7" s="6"/>
    </row>
    <row r="8" spans="2:15" x14ac:dyDescent="0.2">
      <c r="B8" s="32">
        <f t="shared" ca="1" si="0"/>
        <v>10.990913169584882</v>
      </c>
      <c r="C8" s="7">
        <f t="shared" ca="1" si="0"/>
        <v>3.4733849042899299</v>
      </c>
      <c r="D8" s="7">
        <f t="shared" ca="1" si="0"/>
        <v>5.2390642410658925</v>
      </c>
      <c r="E8" s="7">
        <f t="shared" ca="1" si="0"/>
        <v>3.6954104346314089</v>
      </c>
      <c r="F8" s="27">
        <f t="shared" ca="1" si="0"/>
        <v>8.9750544418082097</v>
      </c>
      <c r="N8" s="6" t="s">
        <v>20</v>
      </c>
      <c r="O8" s="6"/>
    </row>
    <row r="9" spans="2:15" x14ac:dyDescent="0.2">
      <c r="B9" s="32">
        <f t="shared" ca="1" si="0"/>
        <v>7.3528901548443963</v>
      </c>
      <c r="C9" s="7">
        <f t="shared" ca="1" si="0"/>
        <v>2.5167023268701656</v>
      </c>
      <c r="D9" s="7">
        <f t="shared" ca="1" si="0"/>
        <v>8.0411659005172424</v>
      </c>
      <c r="E9" s="7">
        <f t="shared" ca="1" si="0"/>
        <v>4.9141140973889259</v>
      </c>
      <c r="F9" s="27">
        <f t="shared" ca="1" si="0"/>
        <v>17.587495362868037</v>
      </c>
      <c r="N9" s="6" t="s">
        <v>16</v>
      </c>
      <c r="O9" s="6">
        <f>IF(O10=1,7,IF(O10=2,4,2))</f>
        <v>7</v>
      </c>
    </row>
    <row r="10" spans="2:15" x14ac:dyDescent="0.2">
      <c r="B10" s="32">
        <f t="shared" ca="1" si="0"/>
        <v>7.6330982544631443</v>
      </c>
      <c r="C10" s="7">
        <f t="shared" ca="1" si="0"/>
        <v>20.071607523731583</v>
      </c>
      <c r="D10" s="7">
        <f t="shared" ca="1" si="0"/>
        <v>10.494494736154776</v>
      </c>
      <c r="E10" s="7">
        <f t="shared" ca="1" si="0"/>
        <v>1.0906277803138433</v>
      </c>
      <c r="F10" s="27">
        <f t="shared" ca="1" si="0"/>
        <v>4.8660893629271866</v>
      </c>
      <c r="N10" s="6" t="s">
        <v>17</v>
      </c>
      <c r="O10" s="1">
        <v>1</v>
      </c>
    </row>
    <row r="11" spans="2:15" x14ac:dyDescent="0.2">
      <c r="B11" s="32">
        <f t="shared" ca="1" si="0"/>
        <v>4.3600670072861787</v>
      </c>
      <c r="C11" s="7">
        <f t="shared" ca="1" si="0"/>
        <v>3.9967035939723199</v>
      </c>
      <c r="D11" s="7">
        <f t="shared" ca="1" si="0"/>
        <v>4.8547586299752812</v>
      </c>
      <c r="E11" s="7">
        <f t="shared" ca="1" si="0"/>
        <v>1.0219298067194493</v>
      </c>
      <c r="F11" s="27">
        <f t="shared" ca="1" si="0"/>
        <v>4.5250842446417483</v>
      </c>
    </row>
    <row r="12" spans="2:15" x14ac:dyDescent="0.2">
      <c r="B12" s="32">
        <f t="shared" ca="1" si="0"/>
        <v>2.3180163346139078</v>
      </c>
      <c r="C12" s="7">
        <f t="shared" ca="1" si="0"/>
        <v>9.4785815313542692</v>
      </c>
      <c r="D12" s="7">
        <f t="shared" ca="1" si="0"/>
        <v>8.0561348842333143</v>
      </c>
      <c r="E12" s="7">
        <f t="shared" ca="1" si="0"/>
        <v>9.2754699221850441</v>
      </c>
      <c r="F12" s="27">
        <f t="shared" ca="1" si="0"/>
        <v>3.3813910343550342</v>
      </c>
    </row>
    <row r="13" spans="2:15" x14ac:dyDescent="0.2">
      <c r="B13" s="32">
        <f t="shared" ca="1" si="0"/>
        <v>4.3355282014442897</v>
      </c>
      <c r="C13" s="7">
        <f t="shared" ca="1" si="0"/>
        <v>8.1917574480119839</v>
      </c>
      <c r="D13" s="7">
        <f t="shared" ca="1" si="0"/>
        <v>5.6858416823932352</v>
      </c>
      <c r="E13" s="7">
        <f t="shared" ca="1" si="0"/>
        <v>4.6295128399196575</v>
      </c>
      <c r="F13" s="27">
        <f t="shared" ca="1" si="0"/>
        <v>9.2753619762724426</v>
      </c>
    </row>
    <row r="14" spans="2:15" x14ac:dyDescent="0.2">
      <c r="B14" s="32">
        <f t="shared" ca="1" si="0"/>
        <v>21.105474093412017</v>
      </c>
      <c r="C14" s="7">
        <f t="shared" ca="1" si="0"/>
        <v>8.1319068315619241</v>
      </c>
      <c r="D14" s="7">
        <f t="shared" ca="1" si="0"/>
        <v>2.4807330814478177</v>
      </c>
      <c r="E14" s="7">
        <f t="shared" ca="1" si="0"/>
        <v>5.0337558956087216</v>
      </c>
      <c r="F14" s="27">
        <f t="shared" ca="1" si="0"/>
        <v>8.7289560865035316</v>
      </c>
    </row>
    <row r="15" spans="2:15" x14ac:dyDescent="0.2">
      <c r="B15" s="33">
        <f t="shared" ca="1" si="0"/>
        <v>7.4167871681960928</v>
      </c>
      <c r="C15" s="28">
        <f t="shared" ca="1" si="0"/>
        <v>8.7922048751095474</v>
      </c>
      <c r="D15" s="28">
        <f t="shared" ca="1" si="0"/>
        <v>5.6252153981381001</v>
      </c>
      <c r="E15" s="28">
        <f t="shared" ca="1" si="0"/>
        <v>14.205592378370563</v>
      </c>
      <c r="F15" s="29">
        <f t="shared" ca="1" si="0"/>
        <v>4.1743468854822536</v>
      </c>
    </row>
    <row r="16" spans="2:15" x14ac:dyDescent="0.2">
      <c r="B16" s="2"/>
      <c r="C16" s="2"/>
      <c r="D16" s="2"/>
    </row>
    <row r="17" spans="2:17" x14ac:dyDescent="0.2">
      <c r="B17" s="49" t="s">
        <v>13</v>
      </c>
      <c r="C17" s="50"/>
      <c r="D17" s="51"/>
      <c r="G17" s="30"/>
      <c r="H17" s="46" t="s">
        <v>3</v>
      </c>
      <c r="I17" s="46" t="s">
        <v>4</v>
      </c>
      <c r="J17" s="46" t="s">
        <v>7</v>
      </c>
      <c r="K17" s="46" t="s">
        <v>5</v>
      </c>
      <c r="L17" s="46" t="s">
        <v>6</v>
      </c>
      <c r="N17" s="49" t="s">
        <v>19</v>
      </c>
      <c r="O17" s="50"/>
      <c r="P17" s="51"/>
    </row>
    <row r="18" spans="2:17" x14ac:dyDescent="0.2">
      <c r="B18" s="10" t="s">
        <v>10</v>
      </c>
      <c r="C18" s="11" t="s">
        <v>8</v>
      </c>
      <c r="D18" s="12" t="s">
        <v>9</v>
      </c>
      <c r="G18" s="48" t="s">
        <v>12</v>
      </c>
      <c r="H18" s="31">
        <f ca="1">MIN(Sample)</f>
        <v>1.0219298067194493</v>
      </c>
      <c r="I18" s="31">
        <f ca="1">QUARTILE(Sample,1)</f>
        <v>4.2146422144727627</v>
      </c>
      <c r="J18" s="31">
        <f ca="1">QUARTILE(Sample,2)</f>
        <v>5.6374128878955103</v>
      </c>
      <c r="K18" s="31">
        <f ca="1">QUARTILE(Sample,3)</f>
        <v>8.776392677958043</v>
      </c>
      <c r="L18" s="31">
        <f ca="1">MAX(Sample)</f>
        <v>21.105474093412017</v>
      </c>
      <c r="N18" s="10" t="s">
        <v>10</v>
      </c>
      <c r="O18" s="11" t="s">
        <v>8</v>
      </c>
      <c r="P18" s="12" t="s">
        <v>9</v>
      </c>
    </row>
    <row r="19" spans="2:17" x14ac:dyDescent="0.2">
      <c r="B19" s="13" t="s">
        <v>3</v>
      </c>
      <c r="C19" s="8">
        <f ca="1">MIN(Sample)</f>
        <v>1.0219298067194493</v>
      </c>
      <c r="D19" s="14">
        <v>1.5</v>
      </c>
      <c r="G19" s="48" t="s">
        <v>22</v>
      </c>
      <c r="H19" s="31">
        <f>CHIINV(0.99,ChiDF)</f>
        <v>1.2390423055679303</v>
      </c>
      <c r="I19" s="31">
        <f>CHIINV(0.75,ChiDF)</f>
        <v>4.2548521835465163</v>
      </c>
      <c r="J19" s="31">
        <f>CHIINV(0.5,ChiDF)</f>
        <v>6.3458111955215175</v>
      </c>
      <c r="K19" s="31">
        <f>CHIINV(0.25,ChiDF)</f>
        <v>9.0371475479081411</v>
      </c>
      <c r="L19" s="31">
        <f>CHIINV(0.01,ChiDF)</f>
        <v>18.475306906582361</v>
      </c>
      <c r="N19" s="13" t="s">
        <v>3</v>
      </c>
      <c r="O19" s="8">
        <f>H19</f>
        <v>1.2390423055679303</v>
      </c>
      <c r="P19" s="14">
        <v>4.5</v>
      </c>
      <c r="Q19" s="3"/>
    </row>
    <row r="20" spans="2:17" x14ac:dyDescent="0.2">
      <c r="B20" s="13" t="s">
        <v>4</v>
      </c>
      <c r="C20" s="8">
        <f ca="1">QUARTILE(Sample,1)</f>
        <v>4.2146422144727627</v>
      </c>
      <c r="D20" s="14">
        <v>1.5</v>
      </c>
      <c r="N20" s="13" t="s">
        <v>4</v>
      </c>
      <c r="O20" s="8">
        <f>I19</f>
        <v>4.2548521835465163</v>
      </c>
      <c r="P20" s="14">
        <v>4.5</v>
      </c>
      <c r="Q20" s="3"/>
    </row>
    <row r="21" spans="2:17" x14ac:dyDescent="0.2">
      <c r="B21" s="13"/>
      <c r="C21" s="8"/>
      <c r="D21" s="14"/>
      <c r="N21" s="13"/>
      <c r="O21" s="8"/>
      <c r="P21" s="14"/>
      <c r="Q21" s="3"/>
    </row>
    <row r="22" spans="2:17" x14ac:dyDescent="0.2">
      <c r="B22" s="13" t="s">
        <v>4</v>
      </c>
      <c r="C22" s="8">
        <f ca="1">QUARTILE(Sample,1)</f>
        <v>4.2146422144727627</v>
      </c>
      <c r="D22" s="14">
        <v>2.5</v>
      </c>
      <c r="N22" s="13" t="s">
        <v>4</v>
      </c>
      <c r="O22" s="8">
        <f>I19</f>
        <v>4.2548521835465163</v>
      </c>
      <c r="P22" s="14">
        <v>5.5</v>
      </c>
      <c r="Q22" s="3"/>
    </row>
    <row r="23" spans="2:17" x14ac:dyDescent="0.2">
      <c r="B23" s="13" t="s">
        <v>5</v>
      </c>
      <c r="C23" s="8">
        <f ca="1">QUARTILE(Sample,3)</f>
        <v>8.776392677958043</v>
      </c>
      <c r="D23" s="14">
        <v>2.5</v>
      </c>
      <c r="N23" s="13" t="s">
        <v>5</v>
      </c>
      <c r="O23" s="8">
        <f>K19</f>
        <v>9.0371475479081411</v>
      </c>
      <c r="P23" s="14">
        <v>5.5</v>
      </c>
      <c r="Q23" s="3"/>
    </row>
    <row r="24" spans="2:17" x14ac:dyDescent="0.2">
      <c r="B24" s="13" t="s">
        <v>5</v>
      </c>
      <c r="C24" s="8">
        <f ca="1">QUARTILE(Sample,3)</f>
        <v>8.776392677958043</v>
      </c>
      <c r="D24" s="14">
        <v>0.5</v>
      </c>
      <c r="N24" s="13" t="s">
        <v>5</v>
      </c>
      <c r="O24" s="8">
        <f>K19</f>
        <v>9.0371475479081411</v>
      </c>
      <c r="P24" s="14">
        <v>3.5</v>
      </c>
      <c r="Q24" s="3"/>
    </row>
    <row r="25" spans="2:17" x14ac:dyDescent="0.2">
      <c r="B25" s="13" t="s">
        <v>4</v>
      </c>
      <c r="C25" s="8">
        <f ca="1">QUARTILE(Sample,1)</f>
        <v>4.2146422144727627</v>
      </c>
      <c r="D25" s="14">
        <v>0.5</v>
      </c>
      <c r="N25" s="13" t="s">
        <v>4</v>
      </c>
      <c r="O25" s="8">
        <f>I19</f>
        <v>4.2548521835465163</v>
      </c>
      <c r="P25" s="14">
        <v>3.5</v>
      </c>
      <c r="Q25" s="3"/>
    </row>
    <row r="26" spans="2:17" x14ac:dyDescent="0.2">
      <c r="B26" s="13" t="s">
        <v>4</v>
      </c>
      <c r="C26" s="8">
        <f ca="1">QUARTILE(Sample,1)</f>
        <v>4.2146422144727627</v>
      </c>
      <c r="D26" s="14">
        <v>2.5</v>
      </c>
      <c r="N26" s="13" t="s">
        <v>4</v>
      </c>
      <c r="O26" s="8">
        <f>I19</f>
        <v>4.2548521835465163</v>
      </c>
      <c r="P26" s="14">
        <v>5.5</v>
      </c>
      <c r="Q26" s="3"/>
    </row>
    <row r="27" spans="2:17" x14ac:dyDescent="0.2">
      <c r="B27" s="13"/>
      <c r="C27" s="8"/>
      <c r="D27" s="14"/>
      <c r="N27" s="13"/>
      <c r="O27" s="8"/>
      <c r="P27" s="14"/>
      <c r="Q27" s="3"/>
    </row>
    <row r="28" spans="2:17" x14ac:dyDescent="0.2">
      <c r="B28" s="13" t="s">
        <v>5</v>
      </c>
      <c r="C28" s="8">
        <f ca="1">QUARTILE(Sample,3)</f>
        <v>8.776392677958043</v>
      </c>
      <c r="D28" s="14">
        <v>1.5</v>
      </c>
      <c r="N28" s="13" t="s">
        <v>5</v>
      </c>
      <c r="O28" s="8">
        <f>K19</f>
        <v>9.0371475479081411</v>
      </c>
      <c r="P28" s="14">
        <v>4.5</v>
      </c>
      <c r="Q28" s="3"/>
    </row>
    <row r="29" spans="2:17" x14ac:dyDescent="0.2">
      <c r="B29" s="13" t="s">
        <v>6</v>
      </c>
      <c r="C29" s="8">
        <f ca="1">MAX(Sample)</f>
        <v>21.105474093412017</v>
      </c>
      <c r="D29" s="14">
        <v>1.5</v>
      </c>
      <c r="N29" s="13" t="s">
        <v>6</v>
      </c>
      <c r="O29" s="8">
        <f>L19</f>
        <v>18.475306906582361</v>
      </c>
      <c r="P29" s="14">
        <v>4.5</v>
      </c>
      <c r="Q29" s="3"/>
    </row>
    <row r="30" spans="2:17" x14ac:dyDescent="0.2">
      <c r="B30" s="13"/>
      <c r="C30" s="8"/>
      <c r="D30" s="14"/>
      <c r="N30" s="13"/>
      <c r="O30" s="8"/>
      <c r="P30" s="14">
        <v>3</v>
      </c>
      <c r="Q30" s="3"/>
    </row>
    <row r="31" spans="2:17" x14ac:dyDescent="0.2">
      <c r="B31" s="13" t="s">
        <v>7</v>
      </c>
      <c r="C31" s="8">
        <f ca="1">QUARTILE(Sample,2)</f>
        <v>5.6374128878955103</v>
      </c>
      <c r="D31" s="14">
        <v>0.5</v>
      </c>
      <c r="N31" s="13" t="s">
        <v>7</v>
      </c>
      <c r="O31" s="8">
        <f>J19</f>
        <v>6.3458111955215175</v>
      </c>
      <c r="P31" s="14">
        <v>3.5</v>
      </c>
      <c r="Q31" s="3"/>
    </row>
    <row r="32" spans="2:17" x14ac:dyDescent="0.2">
      <c r="B32" s="13" t="s">
        <v>7</v>
      </c>
      <c r="C32" s="8">
        <f ca="1">QUARTILE(Sample,2)</f>
        <v>5.6374128878955103</v>
      </c>
      <c r="D32" s="14">
        <v>2.5</v>
      </c>
      <c r="N32" s="13" t="s">
        <v>7</v>
      </c>
      <c r="O32" s="8">
        <f>J19</f>
        <v>6.3458111955215175</v>
      </c>
      <c r="P32" s="14">
        <v>5.5</v>
      </c>
      <c r="Q32" s="3"/>
    </row>
    <row r="33" spans="2:17" x14ac:dyDescent="0.2">
      <c r="B33" s="13"/>
      <c r="C33" s="8"/>
      <c r="D33" s="14"/>
      <c r="N33" s="13"/>
      <c r="O33" s="8"/>
      <c r="P33" s="14"/>
      <c r="Q33" s="3"/>
    </row>
    <row r="34" spans="2:17" x14ac:dyDescent="0.2">
      <c r="B34" s="13" t="s">
        <v>5</v>
      </c>
      <c r="C34" s="8">
        <f ca="1">QUARTILE(Sample,3)</f>
        <v>8.776392677958043</v>
      </c>
      <c r="D34" s="14">
        <v>2.5</v>
      </c>
      <c r="N34" s="13" t="s">
        <v>5</v>
      </c>
      <c r="O34" s="8">
        <f>K19</f>
        <v>9.0371475479081411</v>
      </c>
      <c r="P34" s="14">
        <v>5.5</v>
      </c>
      <c r="Q34" s="3"/>
    </row>
    <row r="35" spans="2:17" x14ac:dyDescent="0.2">
      <c r="B35" s="15" t="s">
        <v>5</v>
      </c>
      <c r="C35" s="16">
        <f ca="1">QUARTILE(Sample,3)</f>
        <v>8.776392677958043</v>
      </c>
      <c r="D35" s="17">
        <v>0.5</v>
      </c>
      <c r="N35" s="15" t="s">
        <v>5</v>
      </c>
      <c r="O35" s="16">
        <f>K19</f>
        <v>9.0371475479081411</v>
      </c>
      <c r="P35" s="17">
        <v>3.5</v>
      </c>
      <c r="Q35" s="3"/>
    </row>
  </sheetData>
  <sheetProtection sheet="1" formatCells="0" formatColumns="0" formatRows="0"/>
  <mergeCells count="4">
    <mergeCell ref="E1:F1"/>
    <mergeCell ref="N17:P17"/>
    <mergeCell ref="B5:F5"/>
    <mergeCell ref="B17:D17"/>
  </mergeCells>
  <phoneticPr fontId="0" type="noConversion"/>
  <pageMargins left="0.75" right="0.75" top="1" bottom="1" header="0.5" footer="0.5"/>
  <pageSetup scale="7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77" r:id="rId4" name="Drop Down 9">
              <controlPr defaultSize="0" autoLine="0" autoPict="0">
                <anchor moveWithCells="1">
                  <from>
                    <xdr:col>4</xdr:col>
                    <xdr:colOff>190500</xdr:colOff>
                    <xdr:row>1</xdr:row>
                    <xdr:rowOff>9525</xdr:rowOff>
                  </from>
                  <to>
                    <xdr:col>5</xdr:col>
                    <xdr:colOff>447675</xdr:colOff>
                    <xdr:row>2</xdr:row>
                    <xdr:rowOff>76200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23" sqref="D23"/>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Normal</vt:lpstr>
      <vt:lpstr>Uniform</vt:lpstr>
      <vt:lpstr>Skewed</vt:lpstr>
      <vt:lpstr>Extra Sheet</vt:lpstr>
      <vt:lpstr>AA</vt:lpstr>
      <vt:lpstr>BB</vt:lpstr>
      <vt:lpstr>ChiDF</vt:lpstr>
      <vt:lpstr>Uniform!Mean</vt:lpstr>
      <vt:lpstr>Mean</vt:lpstr>
      <vt:lpstr>Skewed!Sample</vt:lpstr>
      <vt:lpstr>Uniform!Sample</vt:lpstr>
      <vt:lpstr>Sample</vt:lpstr>
      <vt:lpstr>SampleS</vt:lpstr>
      <vt:lpstr>SampleU</vt:lpstr>
      <vt:lpstr>Skewed!StDev</vt:lpstr>
      <vt:lpstr>Uniform!StDev</vt:lpstr>
      <vt:lpstr>StDev</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Box Plot Simulation</dc:title>
  <dc:subject>Chapter 4 - Descriptive Statistics</dc:subject>
  <dc:creator>David P. Doane</dc:creator>
  <dc:description>Copyright (c) 2016 by McGraw-Hill.  This material is intended solely for educational use by purchasers of Doane/Seward 5e. It may not be copied or resold.</dc:description>
  <cp:lastModifiedBy>Blythe</cp:lastModifiedBy>
  <cp:lastPrinted>2013-07-01T15:26:22Z</cp:lastPrinted>
  <dcterms:created xsi:type="dcterms:W3CDTF">2003-06-17T01:45:30Z</dcterms:created>
  <dcterms:modified xsi:type="dcterms:W3CDTF">2013-10-14T10:54:53Z</dcterms:modified>
</cp:coreProperties>
</file>